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kw-my.sharepoint.com/personal/mhasan_hki_org1/Documents/Program/2. Programme Implementation/TLTN Y2/RFA Y2/Final/Relevant documents/"/>
    </mc:Choice>
  </mc:AlternateContent>
  <xr:revisionPtr revIDLastSave="15" documentId="13_ncr:1_{9F461939-FBF0-46AF-A0BE-D18C7DEB94FF}" xr6:coauthVersionLast="47" xr6:coauthVersionMax="47" xr10:uidLastSave="{58947FE5-C0A3-4FC2-8A33-4B3157FDDCFF}"/>
  <bookViews>
    <workbookView xWindow="-90" yWindow="-90" windowWidth="19380" windowHeight="11460" xr2:uid="{0A67FBAA-104E-43CE-B1B7-12C7FF4B9D5F}"/>
  </bookViews>
  <sheets>
    <sheet name="Instructions" sheetId="4" r:id="rId1"/>
    <sheet name="Summary" sheetId="3" r:id="rId2"/>
    <sheet name="Detailed Budget" sheetId="1" r:id="rId3"/>
    <sheet name="Activity" sheetId="2" r:id="rId4"/>
  </sheets>
  <externalReferences>
    <externalReference r:id="rId5"/>
    <externalReference r:id="rId6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>#REF!</definedName>
    <definedName name="\E">#REF!</definedName>
    <definedName name="\S">#REF!</definedName>
    <definedName name="\T">#REF!</definedName>
    <definedName name="_______________">#REF!</definedName>
    <definedName name="____________wbs1">#REF!</definedName>
    <definedName name="___________wbs1">#REF!</definedName>
    <definedName name="__________wbs1">#REF!</definedName>
    <definedName name="_________wbs1">#REF!</definedName>
    <definedName name="________wbs1">#REF!</definedName>
    <definedName name="______wbs1">#REF!</definedName>
    <definedName name="_____1__123Graph_ACHART_2" hidden="1">#REF!</definedName>
    <definedName name="_____2__123Graph_BCHART_2" hidden="1">#REF!</definedName>
    <definedName name="____1__123Graph_ACHART_2" hidden="1">#REF!</definedName>
    <definedName name="____2__123Graph_BCHART_2" hidden="1">#REF!</definedName>
    <definedName name="____DAT8">#REF!</definedName>
    <definedName name="____inf2">#REF!</definedName>
    <definedName name="____W.O.R.K.B.O.O.K..C.O.N.T.E.N.T.S____">#REF!</definedName>
    <definedName name="____wbs1">#REF!</definedName>
    <definedName name="____YR1">#REF!</definedName>
    <definedName name="____YR2">#REF!</definedName>
    <definedName name="___1__123Graph_ACHART_2" hidden="1">#REF!</definedName>
    <definedName name="___2__123Graph_BCHART_2" hidden="1">#REF!</definedName>
    <definedName name="___APR06">#REF!</definedName>
    <definedName name="___DAT10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inf2">#REF!</definedName>
    <definedName name="___JAN07">#REF!</definedName>
    <definedName name="___wbs1">#REF!</definedName>
    <definedName name="___YR1">#REF!</definedName>
    <definedName name="___YR2">#REF!</definedName>
    <definedName name="__1__123Graph_ACHART_2" hidden="1">#REF!</definedName>
    <definedName name="__1_0__123Grap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2__123Graph_BCHART_2" hidden="1">#REF!</definedName>
    <definedName name="__2DAI_1">#N/A</definedName>
    <definedName name="__3FEE">#N/A</definedName>
    <definedName name="__AFP1">#N/A</definedName>
    <definedName name="__AFP2">#N/A</definedName>
    <definedName name="__AFP3">#N/A</definedName>
    <definedName name="__AFP4">#N/A</definedName>
    <definedName name="__ali03" localSheetId="2" hidden="1">{"One Year",#N/A,FALSE,"Summary"}</definedName>
    <definedName name="__ali03" hidden="1">{"One Year",#N/A,FALSE,"Summary"}</definedName>
    <definedName name="__ali04" localSheetId="2" hidden="1">{"One Year",#N/A,FALSE,"Summary"}</definedName>
    <definedName name="__ali04" hidden="1">{"One Year",#N/A,FALSE,"Summary"}</definedName>
    <definedName name="__ali05" localSheetId="2" hidden="1">{"One Year",#N/A,FALSE,"Summary"}</definedName>
    <definedName name="__ali05" hidden="1">{"One Year",#N/A,FALSE,"Summary"}</definedName>
    <definedName name="__ali3" localSheetId="2" hidden="1">{"One Year",#N/A,FALSE,"Summary"}</definedName>
    <definedName name="__ali3" hidden="1">{"One Year",#N/A,FALSE,"Summary"}</definedName>
    <definedName name="__ali4" localSheetId="2" hidden="1">{"One Year",#N/A,FALSE,"Summary"}</definedName>
    <definedName name="__ali4" hidden="1">{"One Year",#N/A,FALSE,"Summary"}</definedName>
    <definedName name="__ali5" localSheetId="2" hidden="1">{"One Year",#N/A,FALSE,"Summary"}</definedName>
    <definedName name="__ali5" hidden="1">{"One Year",#N/A,FALSE,"Summary"}</definedName>
    <definedName name="__all01">#REF!</definedName>
    <definedName name="__all02">#REF!</definedName>
    <definedName name="__all97">#REF!</definedName>
    <definedName name="__all98">#REF!</definedName>
    <definedName name="__all99">#REF!</definedName>
    <definedName name="__AMP1">#N/A</definedName>
    <definedName name="__AMP2">#N/A</definedName>
    <definedName name="__AMP3">#N/A</definedName>
    <definedName name="__AMP4">#N/A</definedName>
    <definedName name="__bar01">#REF!</definedName>
    <definedName name="__bar02">#REF!</definedName>
    <definedName name="__bar97">#REF!</definedName>
    <definedName name="__bar98">#REF!</definedName>
    <definedName name="__bar99">#REF!</definedName>
    <definedName name="__BT_F_StaffStdRate_">#REF!</definedName>
    <definedName name="__BT_F_StaffStdRate_client">#REF!</definedName>
    <definedName name="__BT_F_StaffStdRate_date_from">#REF!</definedName>
    <definedName name="__BT_F_StaffStdRate_date_to">#REF!</definedName>
    <definedName name="__BT_F_StaffStdRate_dim_value">#REF!</definedName>
    <definedName name="__BT_F_StaffStdRate_f0_salary_cost_">#REF!</definedName>
    <definedName name="__BT_F_StaffStdRate_f1_social_cost_">#REF!</definedName>
    <definedName name="__BT_F_StaffStdRate_f2_standardrate">#REF!</definedName>
    <definedName name="__BT_F_StaffStdRate_f3_standardrate">#REF!</definedName>
    <definedName name="__BT_F_StaffStdRate_location_text">#REF!</definedName>
    <definedName name="__BT_F_StaffStdRate_name">#REF!</definedName>
    <definedName name="__BT_F_StaffStdRate_post_desc">#REF!</definedName>
    <definedName name="__BT_F_StaffStdRate_post_id">#REF!</definedName>
    <definedName name="__BT_F_StaffStdRate_resource_typ">#REF!</definedName>
    <definedName name="__BT_F_StaffStdRate_sal_cost">#REF!</definedName>
    <definedName name="__BT_F_StaffStdRate_soc_cost">#REF!</definedName>
    <definedName name="__BT_F_StaffStdRate_staffstatus">#REF!</definedName>
    <definedName name="__BT_F_StaffStdRate_tab">#REF!</definedName>
    <definedName name="__BT_F_StaffStdRate_year">#REF!</definedName>
    <definedName name="__DAI4">#N/A</definedName>
    <definedName name="__DAT10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6">#REF!</definedName>
    <definedName name="__del01">#REF!</definedName>
    <definedName name="__del02">#REF!</definedName>
    <definedName name="__del97">#REF!</definedName>
    <definedName name="__del99">#REF!</definedName>
    <definedName name="__dir01">#REF!</definedName>
    <definedName name="__dir02">#REF!</definedName>
    <definedName name="__dir98">#REF!</definedName>
    <definedName name="__dir99">#REF!</definedName>
    <definedName name="__EES1">#N/A</definedName>
    <definedName name="__EES2">#N/A</definedName>
    <definedName name="__EES3">#N/A</definedName>
    <definedName name="__EES4">#N/A</definedName>
    <definedName name="__egy01">#REF!</definedName>
    <definedName name="__egy02">#REF!</definedName>
    <definedName name="__egy97">#REF!</definedName>
    <definedName name="__egy99">#REF!</definedName>
    <definedName name="__EMS1">#REF!</definedName>
    <definedName name="__EMS2">#REF!</definedName>
    <definedName name="__EMS3">#REF!</definedName>
    <definedName name="__EMS4">#REF!</definedName>
    <definedName name="__EMS5">#REF!</definedName>
    <definedName name="__EXT1">#N/A</definedName>
    <definedName name="__EXT2">#N/A</definedName>
    <definedName name="__EXT3">#N/A</definedName>
    <definedName name="__EXT4">#N/A</definedName>
    <definedName name="__FCP1">#N/A</definedName>
    <definedName name="__FCP2">#N/A</definedName>
    <definedName name="__FCP3">#N/A</definedName>
    <definedName name="__FCP4">#N/A</definedName>
    <definedName name="__feb07">#REF!</definedName>
    <definedName name="__FEE1">#REF!</definedName>
    <definedName name="__FEE2">#REF!</definedName>
    <definedName name="__FEE3">#REF!</definedName>
    <definedName name="__FEE4">#REF!</definedName>
    <definedName name="__FEE5">#REF!</definedName>
    <definedName name="__FRI1">#N/A</definedName>
    <definedName name="__FRI4">#N/A</definedName>
    <definedName name="__gha01">#REF!</definedName>
    <definedName name="__gha02">#REF!</definedName>
    <definedName name="__gha97">#REF!</definedName>
    <definedName name="__gha98">#REF!</definedName>
    <definedName name="__gha99">#REF!</definedName>
    <definedName name="__hon01">#REF!</definedName>
    <definedName name="__hon02">#REF!</definedName>
    <definedName name="__hon97">#REF!</definedName>
    <definedName name="__hon98">#REF!</definedName>
    <definedName name="__hon99">#REF!</definedName>
    <definedName name="__HRA1">#N/A</definedName>
    <definedName name="__HRA2">#N/A</definedName>
    <definedName name="__HRA3">#N/A</definedName>
    <definedName name="__HRA4">#N/A</definedName>
    <definedName name="__ind01">#REF!</definedName>
    <definedName name="__ind02">#REF!</definedName>
    <definedName name="__ind97">#REF!</definedName>
    <definedName name="__ind98">#REF!</definedName>
    <definedName name="__ind99">#REF!</definedName>
    <definedName name="__inf1">#REF!</definedName>
    <definedName name="__inf2">#REF!</definedName>
    <definedName name="__JAN06">#REF!</definedName>
    <definedName name="__ken01">#REF!</definedName>
    <definedName name="__ken02">#REF!</definedName>
    <definedName name="__ken97">#REF!</definedName>
    <definedName name="__ken99">#REF!</definedName>
    <definedName name="__KEY2" hidden="1">#REF!</definedName>
    <definedName name="__LT4">#REF!</definedName>
    <definedName name="__MAR06">#REF!</definedName>
    <definedName name="__mex01">#REF!</definedName>
    <definedName name="__mex02">#REF!</definedName>
    <definedName name="__mex97">#REF!</definedName>
    <definedName name="__ODC1">#REF!</definedName>
    <definedName name="__ODC2">#REF!</definedName>
    <definedName name="__ODC3">#REF!</definedName>
    <definedName name="__ODC4">#REF!</definedName>
    <definedName name="__ODC5">#REF!</definedName>
    <definedName name="__OH1">#REF!</definedName>
    <definedName name="__OH2">#REF!</definedName>
    <definedName name="__OH3">#REF!</definedName>
    <definedName name="__OH4">#REF!</definedName>
    <definedName name="__OH5">#REF!</definedName>
    <definedName name="__oth01">#REF!</definedName>
    <definedName name="__oth02">#REF!</definedName>
    <definedName name="__oth97">#REF!</definedName>
    <definedName name="__oth98">#REF!</definedName>
    <definedName name="__oth99">#REF!</definedName>
    <definedName name="__pa3">#REF!</definedName>
    <definedName name="__pa4">#REF!</definedName>
    <definedName name="__per97">#REF!</definedName>
    <definedName name="__per99">#REF!</definedName>
    <definedName name="__phi01">#REF!</definedName>
    <definedName name="__phi02">#REF!</definedName>
    <definedName name="__phi97">#REF!</definedName>
    <definedName name="__phi99">#REF!</definedName>
    <definedName name="__POL1">#N/A</definedName>
    <definedName name="__POL2">#N/A</definedName>
    <definedName name="__POL3">#N/A</definedName>
    <definedName name="__POL4">#N/A</definedName>
    <definedName name="__qr1">#REF!</definedName>
    <definedName name="__qr5">#REF!</definedName>
    <definedName name="__SAL1">#REF!</definedName>
    <definedName name="__SAL2">#REF!</definedName>
    <definedName name="__SAL3">#REF!</definedName>
    <definedName name="__SAL4">#REF!</definedName>
    <definedName name="__SAL5">#REF!</definedName>
    <definedName name="__sen01">#REF!</definedName>
    <definedName name="__sen02">#REF!</definedName>
    <definedName name="__sen97">#REF!</definedName>
    <definedName name="__sen98">#REF!</definedName>
    <definedName name="__sen99">#REF!</definedName>
    <definedName name="__sup01">#REF!</definedName>
    <definedName name="__sup97">#REF!</definedName>
    <definedName name="__sup99">#REF!</definedName>
    <definedName name="__TOT1">#N/A</definedName>
    <definedName name="__TOT2">#N/A</definedName>
    <definedName name="__TRV1">#N/A</definedName>
    <definedName name="__TRV2">#N/A</definedName>
    <definedName name="__wbs1">#REF!</definedName>
    <definedName name="__YR1">#REF!</definedName>
    <definedName name="__YR2">#REF!</definedName>
    <definedName name="_1__123Graph_ACHART_2" hidden="1">#REF!</definedName>
    <definedName name="_1_0__123Grap" hidden="1">#REF!</definedName>
    <definedName name="_2__123Graph_ACHART_2" hidden="1">#REF!</definedName>
    <definedName name="_2__123Graph_BCHART_2" hidden="1">#REF!</definedName>
    <definedName name="_2_0__123Grap" hidden="1">#REF!</definedName>
    <definedName name="_22_0__123Grap" hidden="1">#REF!</definedName>
    <definedName name="_2DAI_1">#N/A</definedName>
    <definedName name="_3_0__123Grap" hidden="1">#REF!</definedName>
    <definedName name="_34_0__123Grap" hidden="1">#REF!</definedName>
    <definedName name="_35_0__123Grap" hidden="1">#REF!</definedName>
    <definedName name="_3FEE">#N/A</definedName>
    <definedName name="_4__123Graph_BCHART_2" hidden="1">#REF!</definedName>
    <definedName name="_8_0__123Grap" hidden="1">#REF!</definedName>
    <definedName name="_a20000">#REF!</definedName>
    <definedName name="_AFP1">#N/A</definedName>
    <definedName name="_AFP2">#N/A</definedName>
    <definedName name="_AFP3">#N/A</definedName>
    <definedName name="_AFP4">#N/A</definedName>
    <definedName name="_ali3" localSheetId="2" hidden="1">{"One Year",#N/A,FALSE,"Summary"}</definedName>
    <definedName name="_ali3" hidden="1">{"One Year",#N/A,FALSE,"Summary"}</definedName>
    <definedName name="_ali4" localSheetId="2" hidden="1">{"One Year",#N/A,FALSE,"Summary"}</definedName>
    <definedName name="_ali4" hidden="1">{"One Year",#N/A,FALSE,"Summary"}</definedName>
    <definedName name="_ali5" localSheetId="2" hidden="1">{"One Year",#N/A,FALSE,"Summary"}</definedName>
    <definedName name="_ali5" hidden="1">{"One Year",#N/A,FALSE,"Summary"}</definedName>
    <definedName name="_all01">#REF!</definedName>
    <definedName name="_all02">#REF!</definedName>
    <definedName name="_all97">#REF!</definedName>
    <definedName name="_all98">#REF!</definedName>
    <definedName name="_all99">#REF!</definedName>
    <definedName name="_AMP1">#N/A</definedName>
    <definedName name="_AMP2">#N/A</definedName>
    <definedName name="_AMP3">#N/A</definedName>
    <definedName name="_AMP4">#N/A</definedName>
    <definedName name="_bar01">#REF!</definedName>
    <definedName name="_bar02">#REF!</definedName>
    <definedName name="_bar97">#REF!</definedName>
    <definedName name="_bar98">#REF!</definedName>
    <definedName name="_bar99">#REF!</definedName>
    <definedName name="_cpo1">#REF!</definedName>
    <definedName name="_DAI4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6">#REF!</definedName>
    <definedName name="_del01">#REF!</definedName>
    <definedName name="_del02">#REF!</definedName>
    <definedName name="_del97">#REF!</definedName>
    <definedName name="_del99">#REF!</definedName>
    <definedName name="_detailsheet">#REF!</definedName>
    <definedName name="_dir01">#REF!</definedName>
    <definedName name="_dir02">#REF!</definedName>
    <definedName name="_dir98">#REF!</definedName>
    <definedName name="_dir99">#REF!</definedName>
    <definedName name="_EES1">#N/A</definedName>
    <definedName name="_EES2">#N/A</definedName>
    <definedName name="_EES3">#N/A</definedName>
    <definedName name="_EES4">#N/A</definedName>
    <definedName name="_egy01">#REF!</definedName>
    <definedName name="_egy02">#REF!</definedName>
    <definedName name="_egy97">#REF!</definedName>
    <definedName name="_egy99">#REF!</definedName>
    <definedName name="_EMS1">#REF!</definedName>
    <definedName name="_EMS2">#REF!</definedName>
    <definedName name="_EMS3">#REF!</definedName>
    <definedName name="_EMS4">#REF!</definedName>
    <definedName name="_EMS5">#REF!</definedName>
    <definedName name="_EXT1">#N/A</definedName>
    <definedName name="_EXT2">#N/A</definedName>
    <definedName name="_EXT3">#N/A</definedName>
    <definedName name="_EXT4">#N/A</definedName>
    <definedName name="_FCP1">#N/A</definedName>
    <definedName name="_FCP2">#N/A</definedName>
    <definedName name="_FCP3">#N/A</definedName>
    <definedName name="_FCP4">#N/A</definedName>
    <definedName name="_feb07">#REF!</definedName>
    <definedName name="_FEE1">#REF!</definedName>
    <definedName name="_FEE2">#REF!</definedName>
    <definedName name="_FEE3">#REF!</definedName>
    <definedName name="_FEE4">#REF!</definedName>
    <definedName name="_FEE5">#REF!</definedName>
    <definedName name="_Fill" hidden="1">#REF!</definedName>
    <definedName name="_xlnm._FilterDatabase" hidden="1">#REF!</definedName>
    <definedName name="_FRI1">#N/A</definedName>
    <definedName name="_FRI4">#N/A</definedName>
    <definedName name="_gha01">#REF!</definedName>
    <definedName name="_gha02">#REF!</definedName>
    <definedName name="_gha97">#REF!</definedName>
    <definedName name="_gha98">#REF!</definedName>
    <definedName name="_gha99">#REF!</definedName>
    <definedName name="_hon01">#REF!</definedName>
    <definedName name="_hon02">#REF!</definedName>
    <definedName name="_hon97">#REF!</definedName>
    <definedName name="_hon98">#REF!</definedName>
    <definedName name="_hon99">#REF!</definedName>
    <definedName name="_hos1">#REF!</definedName>
    <definedName name="_hos10">#REF!</definedName>
    <definedName name="_hos11">#REF!</definedName>
    <definedName name="_hos12">#REF!</definedName>
    <definedName name="_hos13">#REF!</definedName>
    <definedName name="_hos14">#REF!</definedName>
    <definedName name="_hos15">#REF!</definedName>
    <definedName name="_hos16">#REF!</definedName>
    <definedName name="_hos17">#REF!</definedName>
    <definedName name="_hos18">#REF!</definedName>
    <definedName name="_hos19">#REF!</definedName>
    <definedName name="_hos2">#REF!</definedName>
    <definedName name="_hos20">#REF!</definedName>
    <definedName name="_hos21">#REF!</definedName>
    <definedName name="_hos3">#REF!</definedName>
    <definedName name="_hos4">#REF!</definedName>
    <definedName name="_hos5">#REF!</definedName>
    <definedName name="_hos6">#REF!</definedName>
    <definedName name="_hos7">#REF!</definedName>
    <definedName name="_hos8">#REF!</definedName>
    <definedName name="_hos9">#REF!</definedName>
    <definedName name="_HRA1">#N/A</definedName>
    <definedName name="_HRA2">#N/A</definedName>
    <definedName name="_HRA3">#N/A</definedName>
    <definedName name="_HRA4">#N/A</definedName>
    <definedName name="_ind01">#REF!</definedName>
    <definedName name="_ind02">#REF!</definedName>
    <definedName name="_ind97">#REF!</definedName>
    <definedName name="_ind98">#REF!</definedName>
    <definedName name="_ind99">#REF!</definedName>
    <definedName name="_inf1">#REF!</definedName>
    <definedName name="_inf2">#REF!</definedName>
    <definedName name="_JAN06">#REF!</definedName>
    <definedName name="_ken01">#REF!</definedName>
    <definedName name="_ken02">#REF!</definedName>
    <definedName name="_ken97">#REF!</definedName>
    <definedName name="_ken99">#REF!</definedName>
    <definedName name="_Key1" hidden="1">#REF!</definedName>
    <definedName name="_key2" hidden="1">#REF!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T4">#REF!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R06">#REF!</definedName>
    <definedName name="_mex01">#REF!</definedName>
    <definedName name="_mex02">#REF!</definedName>
    <definedName name="_mex97">#REF!</definedName>
    <definedName name="_NPR1">#REF!</definedName>
    <definedName name="_NPR2">#REF!</definedName>
    <definedName name="_NPR3">#REF!</definedName>
    <definedName name="_NPR4">#REF!</definedName>
    <definedName name="_NPR5">#REF!</definedName>
    <definedName name="_npv1">#REF!</definedName>
    <definedName name="_npv2">#REF!</definedName>
    <definedName name="_ob1">#REF!</definedName>
    <definedName name="_ob2">#REF!</definedName>
    <definedName name="_ob3">#REF!</definedName>
    <definedName name="_odc1" localSheetId="2" hidden="1">{#N/A,#N/A,FALSE,"ManLoading"}</definedName>
    <definedName name="_odc1" hidden="1">{#N/A,#N/A,FALSE,"ManLoading"}</definedName>
    <definedName name="_odc2" localSheetId="2" hidden="1">{#N/A,#N/A,FALSE,"ManLoading"}</definedName>
    <definedName name="_odc2" hidden="1">{#N/A,#N/A,FALSE,"ManLoading"}</definedName>
    <definedName name="_ODC3">#REF!</definedName>
    <definedName name="_ODC4">#REF!</definedName>
    <definedName name="_ODC5">#REF!</definedName>
    <definedName name="_OH1">#REF!</definedName>
    <definedName name="_OH2">#REF!</definedName>
    <definedName name="_OH3">#REF!</definedName>
    <definedName name="_OH4">#REF!</definedName>
    <definedName name="_OH5">#REF!</definedName>
    <definedName name="_Order1" hidden="1">255</definedName>
    <definedName name="_Order2" hidden="1">255</definedName>
    <definedName name="_oth01">#REF!</definedName>
    <definedName name="_oth02">#REF!</definedName>
    <definedName name="_oth97">#REF!</definedName>
    <definedName name="_oth98">#REF!</definedName>
    <definedName name="_oth99">#REF!</definedName>
    <definedName name="_pa3">#REF!</definedName>
    <definedName name="_pa4">#REF!</definedName>
    <definedName name="_Pay1">#REF!</definedName>
    <definedName name="_Pay10">#REF!</definedName>
    <definedName name="_Pay2">#REF!</definedName>
    <definedName name="_Pay3">#REF!</definedName>
    <definedName name="_Pay4">#REF!</definedName>
    <definedName name="_Pay5">#REF!</definedName>
    <definedName name="_Pay6">#REF!</definedName>
    <definedName name="_Pay7">#REF!</definedName>
    <definedName name="_Pay8">#REF!</definedName>
    <definedName name="_Pay9">#REF!</definedName>
    <definedName name="_per97">#REF!</definedName>
    <definedName name="_per99">#REF!</definedName>
    <definedName name="_phi01">#REF!</definedName>
    <definedName name="_phi02">#REF!</definedName>
    <definedName name="_phi97">#REF!</definedName>
    <definedName name="_phi99">#REF!</definedName>
    <definedName name="_POL1">#N/A</definedName>
    <definedName name="_POL2">#N/A</definedName>
    <definedName name="_POL3">#N/A</definedName>
    <definedName name="_POL4">#N/A</definedName>
    <definedName name="_qr1">#REF!</definedName>
    <definedName name="_qr5">#REF!</definedName>
    <definedName name="_rfa1" localSheetId="2" hidden="1">{"Yr1",#N/A,FALSE,"Budget Detail";"Yr2",#N/A,FALSE,"Budget Detail";"Yr3",#N/A,FALSE,"Budget Detail";"Yr4",#N/A,FALSE,"Budget Detail";"Yr5",#N/A,FALSE,"Budget Detail";"Total",#N/A,FALSE,"Budget Detail"}</definedName>
    <definedName name="_rfa1" hidden="1">{"Yr1",#N/A,FALSE,"Budget Detail";"Yr2",#N/A,FALSE,"Budget Detail";"Yr3",#N/A,FALSE,"Budget Detail";"Yr4",#N/A,FALSE,"Budget Detail";"Yr5",#N/A,FALSE,"Budget Detail";"Total",#N/A,FALSE,"Budget Detail"}</definedName>
    <definedName name="_SAL1">#REF!</definedName>
    <definedName name="_SAL2">#REF!</definedName>
    <definedName name="_SAL3">#REF!</definedName>
    <definedName name="_SAL4">#REF!</definedName>
    <definedName name="_SAL5">#REF!</definedName>
    <definedName name="_sen01">#REF!</definedName>
    <definedName name="_sen02">#REF!</definedName>
    <definedName name="_sen97">#REF!</definedName>
    <definedName name="_sen98">#REF!</definedName>
    <definedName name="_sen99">#REF!</definedName>
    <definedName name="_Sort" hidden="1">#REF!</definedName>
    <definedName name="_sort1" hidden="1">#REF!</definedName>
    <definedName name="_sort2" hidden="1">#REF!</definedName>
    <definedName name="_sub10">#REF!</definedName>
    <definedName name="_sup01">#REF!</definedName>
    <definedName name="_sup97">#REF!</definedName>
    <definedName name="_sup99">#REF!</definedName>
    <definedName name="_tcn1">#REF!</definedName>
    <definedName name="_tcn10">#REF!</definedName>
    <definedName name="_tcn2">#REF!</definedName>
    <definedName name="_tcn3">#REF!</definedName>
    <definedName name="_tcn4">#REF!</definedName>
    <definedName name="_tcn5">#REF!</definedName>
    <definedName name="_tcn6">#REF!</definedName>
    <definedName name="_tcn7">#REF!</definedName>
    <definedName name="_tcn8">#REF!</definedName>
    <definedName name="_tcn9">#REF!</definedName>
    <definedName name="_TOT1">#N/A</definedName>
    <definedName name="_TOT2">#N/A</definedName>
    <definedName name="_TRV1">#N/A</definedName>
    <definedName name="_TRV2">#N/A</definedName>
    <definedName name="_us1">#REF!</definedName>
    <definedName name="_us10">#REF!</definedName>
    <definedName name="_us11">#REF!</definedName>
    <definedName name="_us12">#REF!</definedName>
    <definedName name="_us13">#REF!</definedName>
    <definedName name="_us14">#REF!</definedName>
    <definedName name="_us15">#REF!</definedName>
    <definedName name="_us16">#REF!</definedName>
    <definedName name="_us17">#REF!</definedName>
    <definedName name="_us18">#REF!</definedName>
    <definedName name="_us19">#REF!</definedName>
    <definedName name="_us2">#REF!</definedName>
    <definedName name="_us20">#REF!</definedName>
    <definedName name="_us21">#REF!</definedName>
    <definedName name="_us22">#REF!</definedName>
    <definedName name="_us23">#REF!</definedName>
    <definedName name="_us24">#REF!</definedName>
    <definedName name="_us25">#REF!</definedName>
    <definedName name="_us26">#REF!</definedName>
    <definedName name="_us27">#REF!</definedName>
    <definedName name="_us28">#REF!</definedName>
    <definedName name="_us29">#REF!</definedName>
    <definedName name="_us3">#REF!</definedName>
    <definedName name="_us30">#REF!</definedName>
    <definedName name="_us31">#REF!</definedName>
    <definedName name="_us32">#REF!</definedName>
    <definedName name="_us33">#REF!</definedName>
    <definedName name="_us34">#REF!</definedName>
    <definedName name="_us35">#REF!</definedName>
    <definedName name="_us36">#REF!</definedName>
    <definedName name="_us37">#REF!</definedName>
    <definedName name="_us38">#REF!</definedName>
    <definedName name="_us39">#REF!</definedName>
    <definedName name="_us4">#REF!</definedName>
    <definedName name="_us40">#REF!</definedName>
    <definedName name="_us41">#REF!</definedName>
    <definedName name="_us42">#REF!</definedName>
    <definedName name="_us43">#REF!</definedName>
    <definedName name="_us44">#REF!</definedName>
    <definedName name="_us45">#REF!</definedName>
    <definedName name="_us46">#REF!</definedName>
    <definedName name="_us47">#REF!</definedName>
    <definedName name="_us48">#REF!</definedName>
    <definedName name="_us49">#REF!</definedName>
    <definedName name="_us5">#REF!</definedName>
    <definedName name="_us50">#REF!</definedName>
    <definedName name="_us51">#REF!</definedName>
    <definedName name="_us52">#REF!</definedName>
    <definedName name="_us53">#REF!</definedName>
    <definedName name="_us54">#REF!</definedName>
    <definedName name="_us55">#REF!</definedName>
    <definedName name="_us56">#REF!</definedName>
    <definedName name="_us57">#REF!</definedName>
    <definedName name="_us58">#REF!</definedName>
    <definedName name="_us59">#REF!</definedName>
    <definedName name="_us6">#REF!</definedName>
    <definedName name="_us60">#REF!</definedName>
    <definedName name="_us61">#REF!</definedName>
    <definedName name="_us62">#REF!</definedName>
    <definedName name="_us63">#REF!</definedName>
    <definedName name="_us64">#REF!</definedName>
    <definedName name="_us65">#REF!</definedName>
    <definedName name="_us66">#REF!</definedName>
    <definedName name="_us67">#REF!</definedName>
    <definedName name="_us68">#REF!</definedName>
    <definedName name="_us69">#REF!</definedName>
    <definedName name="_us7">#REF!</definedName>
    <definedName name="_us70">#REF!</definedName>
    <definedName name="_us71">#REF!</definedName>
    <definedName name="_us72">#REF!</definedName>
    <definedName name="_us73">#REF!</definedName>
    <definedName name="_us74">#REF!</definedName>
    <definedName name="_us75">#REF!</definedName>
    <definedName name="_us8">#REF!</definedName>
    <definedName name="_us9">#REF!</definedName>
    <definedName name="_YR1">#REF!</definedName>
    <definedName name="_YR2">#REF!</definedName>
    <definedName name="a" localSheetId="2" hidden="1">{"Form DD",#N/A,FALSE,"DD";"EE",#N/A,FALSE,"EE";"Indirects",#N/A,FALSE,"DD"}</definedName>
    <definedName name="a" hidden="1">{"Form DD",#N/A,FALSE,"DD";"EE",#N/A,FALSE,"EE";"Indirects",#N/A,FALSE,"DD"}</definedName>
    <definedName name="a_a">#REF!</definedName>
    <definedName name="aa">#REF!</definedName>
    <definedName name="aaa">#REF!</definedName>
    <definedName name="aaaaa">OFFSET(#REF!,0,0,COUNTA(#REF!)-3,2)</definedName>
    <definedName name="aaaaaaa">#REF!</definedName>
    <definedName name="AACT">#REF!</definedName>
    <definedName name="aadd">#REF!</definedName>
    <definedName name="Abbiz51">#REF!</definedName>
    <definedName name="Abbiz52">#REF!</definedName>
    <definedName name="abc" localSheetId="2" hidden="1">{#N/A,#N/A,FALSE,"Sub-Mekong";#N/A,#N/A,FALSE,"IB";#N/A,#N/A,FALSE,"CB";#N/A,#N/A,FALSE,"CIB";#N/A,#N/A,FALSE,"Tsy - seg";#N/A,#N/A,FALSE,"Fin";#N/A,#N/A,FALSE,"CEO";#N/A,#N/A,FALSE,"VN"}</definedName>
    <definedName name="abc" hidden="1">{#N/A,#N/A,FALSE,"Sub-Mekong";#N/A,#N/A,FALSE,"IB";#N/A,#N/A,FALSE,"CB";#N/A,#N/A,FALSE,"CIB";#N/A,#N/A,FALSE,"Tsy - seg";#N/A,#N/A,FALSE,"Fin";#N/A,#N/A,FALSE,"CEO";#N/A,#N/A,FALSE,"VN"}</definedName>
    <definedName name="abcd" localSheetId="2" hidden="1">{"One Year",#N/A,FALSE,"Summary"}</definedName>
    <definedName name="abcd" hidden="1">{"One Year",#N/A,FALSE,"Summary"}</definedName>
    <definedName name="Abdullah_Al">#REF!</definedName>
    <definedName name="ABT">#N/A</definedName>
    <definedName name="acc">#REF!</definedName>
    <definedName name="acc_dec">#REF!</definedName>
    <definedName name="acc_jan">#REF!</definedName>
    <definedName name="acc_jul">#REF!</definedName>
    <definedName name="acc_range">#REF!</definedName>
    <definedName name="accbonusdec20">#REF!</definedName>
    <definedName name="accdesc_lookup">#REF!</definedName>
    <definedName name="accommodation">#REF!</definedName>
    <definedName name="account">#REF!</definedName>
    <definedName name="account_lookup">#REF!</definedName>
    <definedName name="account_names">#REF!</definedName>
    <definedName name="accr_sept">#REF!</definedName>
    <definedName name="accrued">#REF!</definedName>
    <definedName name="accure_use">#REF!</definedName>
    <definedName name="ACF">#REF!</definedName>
    <definedName name="ACT">#N/A</definedName>
    <definedName name="Activities">#REF!</definedName>
    <definedName name="Activity">#REF!</definedName>
    <definedName name="Activity1">#REF!</definedName>
    <definedName name="Activity2">#REF!</definedName>
    <definedName name="Activity3">#REF!</definedName>
    <definedName name="Activity4">#REF!</definedName>
    <definedName name="Activity5">#REF!</definedName>
    <definedName name="ActivityDropDown">#REF!</definedName>
    <definedName name="Address">#REF!</definedName>
    <definedName name="Address1">#REF!</definedName>
    <definedName name="Address2">#REF!</definedName>
    <definedName name="adf" localSheetId="2" hidden="1">{"PAGE1",#N/A,FALSE,"CPFFMSTR";"PAGE2",#N/A,FALSE,"CPFFMSTR"}</definedName>
    <definedName name="adf" hidden="1">{"PAGE1",#N/A,FALSE,"CPFFMSTR";"PAGE2",#N/A,FALSE,"CPFFMSTR"}</definedName>
    <definedName name="adfsdaf" localSheetId="2" hidden="1">{"PAGE1",#N/A,FALSE,"CPFFMSTR";"PAGE2",#N/A,FALSE,"CPFFMSTR"}</definedName>
    <definedName name="adfsdaf" hidden="1">{"PAGE1",#N/A,FALSE,"CPFFMSTR";"PAGE2",#N/A,FALSE,"CPFFMSTR"}</definedName>
    <definedName name="ADMINISTRATIVE_UNIT_ONCHO_SCHISTO_PREVALENCE">#REF!</definedName>
    <definedName name="adnna">#REF!</definedName>
    <definedName name="advance1">#REF!</definedName>
    <definedName name="advance2">#REF!</definedName>
    <definedName name="advance4">#REF!</definedName>
    <definedName name="aer" localSheetId="2" hidden="1">{"PAGE1",#N/A,FALSE,"CPFFMSTR";"PAGE2",#N/A,FALSE,"CPFFMSTR"}</definedName>
    <definedName name="aer" hidden="1">{"PAGE1",#N/A,FALSE,"CPFFMSTR";"PAGE2",#N/A,FALSE,"CPFFMSTR"}</definedName>
    <definedName name="aer3e" localSheetId="2" hidden="1">{"PAGE1",#N/A,FALSE,"CPFFMSTR";"PAGE2",#N/A,FALSE,"CPFFMSTR"}</definedName>
    <definedName name="aer3e" hidden="1">{"PAGE1",#N/A,FALSE,"CPFFMSTR";"PAGE2",#N/A,FALSE,"CPFFMSTR"}</definedName>
    <definedName name="aere" localSheetId="2" hidden="1">{"PAGE1",#N/A,FALSE,"CPFFMSTR";"PAGE2",#N/A,FALSE,"CPFFMSTR"}</definedName>
    <definedName name="aere" hidden="1">{"PAGE1",#N/A,FALSE,"CPFFMSTR";"PAGE2",#N/A,FALSE,"CPFFMSTR"}</definedName>
    <definedName name="aesre" localSheetId="2" hidden="1">{"PAGE1",#N/A,FALSE,"CPFFMSTR";"PAGE2",#N/A,FALSE,"CPFFMSTR"}</definedName>
    <definedName name="aesre" hidden="1">{"PAGE1",#N/A,FALSE,"CPFFMSTR";"PAGE2",#N/A,FALSE,"CPFFMSTR"}</definedName>
    <definedName name="aetlon">#REF!</definedName>
    <definedName name="afdsaf">#REF!</definedName>
    <definedName name="afgloc">#REF!</definedName>
    <definedName name="afr">#REF!</definedName>
    <definedName name="Afroza_Taznin">#REF!</definedName>
    <definedName name="afsda">#REF!</definedName>
    <definedName name="Agbiz11">#REF!</definedName>
    <definedName name="Agbiz12">#REF!</definedName>
    <definedName name="Agbiz13">#REF!</definedName>
    <definedName name="Agbiz41">#REF!</definedName>
    <definedName name="Agbiz42">#REF!</definedName>
    <definedName name="Agbiz43">#REF!</definedName>
    <definedName name="Agbiz51">#REF!</definedName>
    <definedName name="Agbiz52">#REF!</definedName>
    <definedName name="Agbiz53">#REF!</definedName>
    <definedName name="Agrani_Noakhali">#REF!</definedName>
    <definedName name="Agrani_Patuakhali">#REF!</definedName>
    <definedName name="agreements">#REF!</definedName>
    <definedName name="ahsan">#REF!</definedName>
    <definedName name="aidmar">#REF!</definedName>
    <definedName name="AIDMAX">#REF!</definedName>
    <definedName name="AIDMAXINF">#REF!</definedName>
    <definedName name="AIDOCT">#REF!</definedName>
    <definedName name="airfare">#REF!</definedName>
    <definedName name="AIRFARE_CA">#REF!</definedName>
    <definedName name="AIRFARE_CON_DIO">#REF!</definedName>
    <definedName name="AIRFARE_CON_NAT">#REF!</definedName>
    <definedName name="Airfare_Consultants">#REF!</definedName>
    <definedName name="AIRFARE_FOMWAN">#REF!</definedName>
    <definedName name="Airfare_Homeleave">#REF!</definedName>
    <definedName name="AIRFARE_IHAA">#REF!</definedName>
    <definedName name="AIRFARE_M4">#REF!</definedName>
    <definedName name="AIRFARE_NELA">#REF!</definedName>
    <definedName name="airshipment">#REF!</definedName>
    <definedName name="alison" localSheetId="2" hidden="1">{"One Year",#N/A,FALSE,"Summary"}</definedName>
    <definedName name="alison" hidden="1">{"One Year",#N/A,FALSE,"Summary"}</definedName>
    <definedName name="all">#REF!</definedName>
    <definedName name="all00">#REF!</definedName>
    <definedName name="alliance">#REF!</definedName>
    <definedName name="Allow_Parms">#REF!</definedName>
    <definedName name="ALLOW_TOT">#REF!</definedName>
    <definedName name="ALLOW1">#REF!</definedName>
    <definedName name="ALLOW2">#REF!</definedName>
    <definedName name="ALLOW3">#REF!</definedName>
    <definedName name="ALLOW4">#REF!</definedName>
    <definedName name="ALLOW5">#REF!</definedName>
    <definedName name="Allowances">#REF!</definedName>
    <definedName name="alltot">#REF!</definedName>
    <definedName name="Analysis_Code">#REF!</definedName>
    <definedName name="Analysis_Code2">#REF!</definedName>
    <definedName name="analysis_combo_lookup" localSheetId="2">INDIRECT("'GLOS Data validation v5.0.xlsm'!"&amp;VLOOKUP(VLOOKUP(#REF!,rules_lookup,16,FALSE),analysis_rel_lookup,7,FALSE))</definedName>
    <definedName name="analysis_combo_lookup">INDIRECT("'GLOS Data validation v5.0.xlsm'!"&amp;VLOOKUP(VLOOKUP(#REF!,rules_lookup,16,FALSE),analysis_rel_lookup,7,FALSE))</definedName>
    <definedName name="analysis_rel_lookup">#REF!</definedName>
    <definedName name="ane">#REF!</definedName>
    <definedName name="anisha">#REF!</definedName>
    <definedName name="Appeal">#REF!</definedName>
    <definedName name="Appeal2">#REF!</definedName>
    <definedName name="APR06EU">#REF!</definedName>
    <definedName name="APR06HAP">#REF!</definedName>
    <definedName name="APRIL06">#REF!</definedName>
    <definedName name="APRIL06EU">#REF!</definedName>
    <definedName name="aprilsalary2019">#REF!</definedName>
    <definedName name="APRO">#REF!</definedName>
    <definedName name="AprSal20">#REF!</definedName>
    <definedName name="AR">#REF!</definedName>
    <definedName name="ar2.">#REF!</definedName>
    <definedName name="ar5b">#REF!</definedName>
    <definedName name="ar5b2">#REF!</definedName>
    <definedName name="ar6a">#REF!</definedName>
    <definedName name="ar6b">#REF!</definedName>
    <definedName name="ARd">#REF!</definedName>
    <definedName name="arrears1">#REF!</definedName>
    <definedName name="arrears2">#REF!</definedName>
    <definedName name="arrears3">#REF!</definedName>
    <definedName name="arrears4">#REF!</definedName>
    <definedName name="arrears5">#REF!</definedName>
    <definedName name="arrearsalary_oct2017">#REF!</definedName>
    <definedName name="asdf" localSheetId="2" hidden="1">{"PAGE1",#N/A,FALSE,"CPFFMSTR";"PAGE2",#N/A,FALSE,"CPFFMSTR"}</definedName>
    <definedName name="asdf" hidden="1">{"PAGE1",#N/A,FALSE,"CPFFMSTR";"PAGE2",#N/A,FALSE,"CPFFMSTR"}</definedName>
    <definedName name="asdfadf">#REF!</definedName>
    <definedName name="asdfew">#REF!</definedName>
    <definedName name="asfsf">#REF!</definedName>
    <definedName name="asg">#REF!</definedName>
    <definedName name="ASI_CCN_1">#REF!</definedName>
    <definedName name="ASI_CCN_2">#REF!</definedName>
    <definedName name="ASI_CCN_3">#REF!</definedName>
    <definedName name="ASI_CCN_4">#REF!</definedName>
    <definedName name="ASI_CCN_5">#REF!</definedName>
    <definedName name="ASI_Dec_1">#REF!</definedName>
    <definedName name="ASI_Dec_2">#REF!</definedName>
    <definedName name="ASI_Dec_3">#REF!</definedName>
    <definedName name="ASI_Dec_4">#REF!</definedName>
    <definedName name="ASI_Dec_5">#REF!</definedName>
    <definedName name="ASI_May_1">#REF!</definedName>
    <definedName name="ASI_May_2">#REF!</definedName>
    <definedName name="ASI_May_3">#REF!</definedName>
    <definedName name="ASI_May_4">#REF!</definedName>
    <definedName name="ASI_May_5">#REF!</definedName>
    <definedName name="ASI_Nov_1">#REF!</definedName>
    <definedName name="ASI_Nov_2">#REF!</definedName>
    <definedName name="ASI_nov_3">#REF!</definedName>
    <definedName name="ASI_Nov_4">#REF!</definedName>
    <definedName name="ASI_Nov_5">#REF!</definedName>
    <definedName name="AssetDesc">#REF!</definedName>
    <definedName name="ASU">#N/A</definedName>
    <definedName name="Atelier">#REF!</definedName>
    <definedName name="AuditCE">#REF!</definedName>
    <definedName name="Aug_21Sal">#REF!</definedName>
    <definedName name="aug_bo">#REF!</definedName>
    <definedName name="AUG06EA">#REF!</definedName>
    <definedName name="AUG06EU">#REF!</definedName>
    <definedName name="AUG06HP">#REF!</definedName>
    <definedName name="Aug07KWZ">#REF!</definedName>
    <definedName name="Aug07USD">#REF!</definedName>
    <definedName name="auglon">#REF!</definedName>
    <definedName name="august">#REF!</definedName>
    <definedName name="august_mob">#REF!</definedName>
    <definedName name="august2017">#REF!</definedName>
    <definedName name="Augustbonus2018">#REF!</definedName>
    <definedName name="Augustbonusaccr2018">#REF!</definedName>
    <definedName name="Augustmobile2018">#REF!</definedName>
    <definedName name="Augustsalary2018">#REF!</definedName>
    <definedName name="augustvac2017">#REF!</definedName>
    <definedName name="Augustvacation2018">#REF!</definedName>
    <definedName name="avs">#REF!</definedName>
    <definedName name="AWD_PORTF_WGT">#REF!</definedName>
    <definedName name="AWI_FACTOR_OPTION_YR1">#REF!</definedName>
    <definedName name="AWI_FACTOR_OPTION_YR2">#REF!</definedName>
    <definedName name="AWI_FACTOR_OPTION_YR3">#REF!</definedName>
    <definedName name="AWI_FACTOR_OPTION_YR4">#REF!</definedName>
    <definedName name="AWI_FACTOR_TABLE">#REF!</definedName>
    <definedName name="AWU_FACTOR_OPTION_YR1B">#REF!</definedName>
    <definedName name="b">#REF!</definedName>
    <definedName name="BACK">#REF!</definedName>
    <definedName name="balance">#REF!</definedName>
    <definedName name="bang00">#REF!</definedName>
    <definedName name="bang01">#REF!</definedName>
    <definedName name="bang02">#REF!</definedName>
    <definedName name="bang97">#REF!</definedName>
    <definedName name="bang98">#REF!</definedName>
    <definedName name="bang99">#REF!</definedName>
    <definedName name="Bangladeshfr">#REF!</definedName>
    <definedName name="bangtot">#REF!</definedName>
    <definedName name="bani_information21">#REF!</definedName>
    <definedName name="Bank_List">#REF!</definedName>
    <definedName name="BankDesc">#REF!</definedName>
    <definedName name="bankdetails_lookup">#REF!</definedName>
    <definedName name="BankJuly09">#REF!</definedName>
    <definedName name="bar00">#REF!</definedName>
    <definedName name="bartot">#REF!</definedName>
    <definedName name="base">#REF!</definedName>
    <definedName name="Base_Location">#REF!</definedName>
    <definedName name="basecheck">#REF!</definedName>
    <definedName name="basefare">#REF!</definedName>
    <definedName name="baseinc">#REF!</definedName>
    <definedName name="basepd">#REF!</definedName>
    <definedName name="basesal">#REF!</definedName>
    <definedName name="Bashar">#REF!</definedName>
    <definedName name="Bashar1">#REF!</definedName>
    <definedName name="basharppooor">#REF!</definedName>
    <definedName name="Basher">#REF!</definedName>
    <definedName name="Basic_2001">#REF!</definedName>
    <definedName name="Basic_2002">#REF!</definedName>
    <definedName name="Basic_2003">#REF!</definedName>
    <definedName name="Basic_2004">#REF!</definedName>
    <definedName name="Basic_2005">#REF!</definedName>
    <definedName name="Basic_2006">#REF!</definedName>
    <definedName name="Basic_2007">#REF!</definedName>
    <definedName name="Basic_2008">#REF!</definedName>
    <definedName name="Basic_Oct2006">#REF!</definedName>
    <definedName name="bb">#REF!</definedName>
    <definedName name="BB31_19">#REF!</definedName>
    <definedName name="BB4_3">#REF!</definedName>
    <definedName name="BB5_127">#REF!</definedName>
    <definedName name="BB5_133">#REF!</definedName>
    <definedName name="BB5_14">#REF!</definedName>
    <definedName name="BB5_16">#REF!</definedName>
    <definedName name="BB5_234">#REF!</definedName>
    <definedName name="BB5_332">#REF!</definedName>
    <definedName name="BB5_342">#REF!</definedName>
    <definedName name="BB5_47">#REF!</definedName>
    <definedName name="BB5_48">#REF!</definedName>
    <definedName name="BB5_57">#REF!</definedName>
    <definedName name="BB5_63">#REF!</definedName>
    <definedName name="BB5_94">#REF!</definedName>
    <definedName name="BB55_1027">#REF!</definedName>
    <definedName name="BB55_1029">#REF!</definedName>
    <definedName name="BB55_1074">#REF!</definedName>
    <definedName name="BB55_1079">#REF!</definedName>
    <definedName name="BB55_121">#REF!</definedName>
    <definedName name="BB55_1352">#REF!</definedName>
    <definedName name="BB55_1423">#REF!</definedName>
    <definedName name="BB55_157">#REF!</definedName>
    <definedName name="BB55_1757">#REF!</definedName>
    <definedName name="BB55_176">#REF!</definedName>
    <definedName name="BB55_1761">#REF!</definedName>
    <definedName name="BB55_1923">#REF!</definedName>
    <definedName name="BB55_1924">#REF!</definedName>
    <definedName name="BB55_1925">#REF!</definedName>
    <definedName name="BB55_1927">#REF!</definedName>
    <definedName name="BB55_1929">#REF!</definedName>
    <definedName name="BB55_2096">#REF!</definedName>
    <definedName name="BB55_214">#REF!</definedName>
    <definedName name="BB55_2211">#REF!</definedName>
    <definedName name="BB55_2297">#REF!</definedName>
    <definedName name="BB55_272">#REF!</definedName>
    <definedName name="BB55_363">#REF!</definedName>
    <definedName name="BB55_416">#REF!</definedName>
    <definedName name="BB55_417">#REF!</definedName>
    <definedName name="BB55_418">#REF!</definedName>
    <definedName name="BB55_419">#REF!</definedName>
    <definedName name="BB55_544">#REF!</definedName>
    <definedName name="BB55_546">#REF!</definedName>
    <definedName name="BB55_574">#REF!</definedName>
    <definedName name="BB55_710">#REF!</definedName>
    <definedName name="BB55_732">#REF!</definedName>
    <definedName name="BB55_733">#REF!</definedName>
    <definedName name="BB55_737">#REF!</definedName>
    <definedName name="BB55_755">#REF!</definedName>
    <definedName name="BB55_802">#REF!</definedName>
    <definedName name="BB55_811">#REF!</definedName>
    <definedName name="BB55_884">#REF!</definedName>
    <definedName name="BB55_90">#REF!</definedName>
    <definedName name="BB55_902">#REF!</definedName>
    <definedName name="BB55_905">#REF!</definedName>
    <definedName name="BB55_906">#REF!</definedName>
    <definedName name="BB66_154">#REF!</definedName>
    <definedName name="BB66_209">#REF!</definedName>
    <definedName name="BB66_210">#REF!</definedName>
    <definedName name="BB66_212">#REF!</definedName>
    <definedName name="BB66_213">#REF!</definedName>
    <definedName name="BB66_215">#REF!</definedName>
    <definedName name="BB66_25">#REF!</definedName>
    <definedName name="BB66_274">#REF!</definedName>
    <definedName name="BB66_275">#REF!</definedName>
    <definedName name="BB66_290">#REF!</definedName>
    <definedName name="BB66_296">#REF!</definedName>
    <definedName name="BB66_307">#REF!</definedName>
    <definedName name="BB66_310">#REF!</definedName>
    <definedName name="BB66_311">#REF!</definedName>
    <definedName name="BB66_312">#REF!</definedName>
    <definedName name="BB66_313">#REF!</definedName>
    <definedName name="BB66_315">#REF!</definedName>
    <definedName name="BB66_332">#REF!</definedName>
    <definedName name="BB66_356">#REF!</definedName>
    <definedName name="BB66_360">#REF!</definedName>
    <definedName name="BB66_402">#REF!</definedName>
    <definedName name="BB66_45">#REF!</definedName>
    <definedName name="BB66_452">#REF!</definedName>
    <definedName name="BB66_52">#REF!</definedName>
    <definedName name="BB66_53">#REF!</definedName>
    <definedName name="BB66_55">#REF!</definedName>
    <definedName name="BB66_554">#REF!</definedName>
    <definedName name="BB66_559">#REF!</definedName>
    <definedName name="BB66_60">#REF!</definedName>
    <definedName name="BB66_721">#REF!</definedName>
    <definedName name="BB66_92">#REF!</definedName>
    <definedName name="BB71_103">#REF!</definedName>
    <definedName name="BB71_107">#REF!</definedName>
    <definedName name="BB71_108">#REF!</definedName>
    <definedName name="BB71_110">#REF!</definedName>
    <definedName name="BB71_136">#REF!</definedName>
    <definedName name="BB71_154">#REF!</definedName>
    <definedName name="BB71_16">#REF!</definedName>
    <definedName name="BB71_280">#REF!</definedName>
    <definedName name="BB71_382">#REF!</definedName>
    <definedName name="BB71_434">#REF!</definedName>
    <definedName name="BB71_435">#REF!</definedName>
    <definedName name="BB71_444">#REF!</definedName>
    <definedName name="BB71_463">#REF!</definedName>
    <definedName name="BB71_464">#REF!</definedName>
    <definedName name="BB71_475">#REF!</definedName>
    <definedName name="BB71_489">#REF!</definedName>
    <definedName name="BB71_515">#REF!</definedName>
    <definedName name="BB71_592">#REF!</definedName>
    <definedName name="BB71_625">#REF!</definedName>
    <definedName name="BB71_639">#REF!</definedName>
    <definedName name="BB71_675">#REF!</definedName>
    <definedName name="BB71_77">#REF!</definedName>
    <definedName name="BB71_79">#REF!</definedName>
    <definedName name="BB71_792">#REF!</definedName>
    <definedName name="BB71_802">#REF!</definedName>
    <definedName name="BB71_89">#REF!</definedName>
    <definedName name="BB71_90">#REF!</definedName>
    <definedName name="BB71_91">#REF!</definedName>
    <definedName name="BB71_92">#REF!</definedName>
    <definedName name="BB71_93">#REF!</definedName>
    <definedName name="BB78_15">#REF!</definedName>
    <definedName name="BB78_280">#REF!</definedName>
    <definedName name="BB78_59">#REF!</definedName>
    <definedName name="BB8_11">#REF!</definedName>
    <definedName name="bbb">#REF!</definedName>
    <definedName name="bbbb">#REF!</definedName>
    <definedName name="bbbbbbbbb84000128">#REF!</definedName>
    <definedName name="bbbon">#REF!</definedName>
    <definedName name="bbff">#REF!</definedName>
    <definedName name="bcode">#REF!</definedName>
    <definedName name="BdgetCE1.6">#REF!</definedName>
    <definedName name="Bengalibonus2019">#REF!</definedName>
    <definedName name="Bgt_Ana">#REF!</definedName>
    <definedName name="bhut" hidden="1">#REF!</definedName>
    <definedName name="BI">#REF!</definedName>
    <definedName name="BillingSchedule">#REF!</definedName>
    <definedName name="bkodc">#REF!</definedName>
    <definedName name="bm">#REF!</definedName>
    <definedName name="bo_oct">#REF!</definedName>
    <definedName name="bon">#REF!</definedName>
    <definedName name="bon_dec">#REF!</definedName>
    <definedName name="bon_fm">#REF!</definedName>
    <definedName name="bon_jun_22">#REF!</definedName>
    <definedName name="bonap">#REF!</definedName>
    <definedName name="bondec2017">#REF!</definedName>
    <definedName name="bondecacc2017">#REF!</definedName>
    <definedName name="bonfeb_2018">#REF!</definedName>
    <definedName name="bonfebjou2019">#REF!</definedName>
    <definedName name="bonjan2018">#REF!</definedName>
    <definedName name="bonjan2019">#REF!</definedName>
    <definedName name="bonjuly17">#REF!</definedName>
    <definedName name="bonnov">#REF!</definedName>
    <definedName name="bonoct2017">#REF!</definedName>
    <definedName name="bonsept2017">#REF!</definedName>
    <definedName name="bonsept2018je">#REF!</definedName>
    <definedName name="bonus">#REF!</definedName>
    <definedName name="bonus_16">#REF!</definedName>
    <definedName name="bonus_april2018">#REF!</definedName>
    <definedName name="bonus_august2017">#REF!</definedName>
    <definedName name="Bonus_Azha16">#REF!</definedName>
    <definedName name="bonus_ch">#REF!</definedName>
    <definedName name="bonus_jan17">#REF!</definedName>
    <definedName name="bonus_paid">#REF!</definedName>
    <definedName name="Bonus_Prov">#REF!</definedName>
    <definedName name="bonus122020">#REF!</definedName>
    <definedName name="bonusaccapril20">#REF!</definedName>
    <definedName name="bonusaccoct2018">#REF!</definedName>
    <definedName name="bonusaccrdec2019">#REF!</definedName>
    <definedName name="bonusaccrual_june2018">#REF!</definedName>
    <definedName name="BonusaccrualDEC2020">#REF!</definedName>
    <definedName name="bonusaccrualjuly2019">#REF!</definedName>
    <definedName name="bonusaccrualjune20">#REF!</definedName>
    <definedName name="bonusaccrualjune2018">#REF!</definedName>
    <definedName name="bonusaccrualmay20">#REF!</definedName>
    <definedName name="bonusaccrualNov20">#REF!</definedName>
    <definedName name="bonusaccrualnov2019">#REF!</definedName>
    <definedName name="bonusaccrualoct20">#REF!</definedName>
    <definedName name="bonusaccural_may2018">#REF!</definedName>
    <definedName name="bonusaccuralJuly2018">#REF!</definedName>
    <definedName name="bonusdec20">#REF!</definedName>
    <definedName name="bonusdec2017">#REF!</definedName>
    <definedName name="bonusdurga2017">#REF!</definedName>
    <definedName name="bonuseidulazha_august18">#REF!</definedName>
    <definedName name="Bonusfeb21">#REF!</definedName>
    <definedName name="BonusJan21">#REF!</definedName>
    <definedName name="bonusjounaldec2018">#REF!</definedName>
    <definedName name="bonusjournalaug2019">#REF!</definedName>
    <definedName name="bonusjournalfeb20">#REF!</definedName>
    <definedName name="bonusjournaljune2019">#REF!</definedName>
    <definedName name="bonusjournalmarch2020">#REF!</definedName>
    <definedName name="bonusjournalmay2019">#REF!</definedName>
    <definedName name="bonusjournalsept20">#REF!</definedName>
    <definedName name="Bonusjuly21">#REF!</definedName>
    <definedName name="bonusJuly22">#REF!</definedName>
    <definedName name="bonuslist">#REF!</definedName>
    <definedName name="Bonusmar21">#REF!</definedName>
    <definedName name="bonusmarch2018">#REF!</definedName>
    <definedName name="bonusmarch2019">#REF!</definedName>
    <definedName name="bonusnov2017">#REF!</definedName>
    <definedName name="bonusoctjournal2019">#REF!</definedName>
    <definedName name="bonuspohelabou2019">#REF!</definedName>
    <definedName name="bonussch">#REF!</definedName>
    <definedName name="bonussept2018">#REF!</definedName>
    <definedName name="bonussheetapril22">#REF!</definedName>
    <definedName name="book_name">"FY00 APP WORKBOOK - FIELD EDITION"</definedName>
    <definedName name="bounsaccrualjune20">#REF!</definedName>
    <definedName name="bounusaccaug2017">#REF!</definedName>
    <definedName name="boushabimarch2019">#REF!</definedName>
    <definedName name="BRANTRAV">#REF!</definedName>
    <definedName name="BSCAT2">#REF!</definedName>
    <definedName name="BSCOM">#REF!</definedName>
    <definedName name="BSPER2">#REF!</definedName>
    <definedName name="BSSUM">#REF!</definedName>
    <definedName name="BU">#REF!</definedName>
    <definedName name="Bucket">#REF!</definedName>
    <definedName name="Bucket2">#REF!</definedName>
    <definedName name="Bucket3">#REF!</definedName>
    <definedName name="buddha">#REF!</definedName>
    <definedName name="BudgeCE1.3">#REF!</definedName>
    <definedName name="BUDGET">#REF!</definedName>
    <definedName name="Budget_Line">#REF!</definedName>
    <definedName name="budget_loa">#REF!</definedName>
    <definedName name="budget_revision">#REF!</definedName>
    <definedName name="Budget_type">#REF!</definedName>
    <definedName name="budget_Y_an">#REF!</definedName>
    <definedName name="Budget_years">#REF!</definedName>
    <definedName name="Budget1">#REF!</definedName>
    <definedName name="budget7">#REF!</definedName>
    <definedName name="BudgetCE1.0">#REF!</definedName>
    <definedName name="BudgetCE1.1">#REF!</definedName>
    <definedName name="BudgetCE1.5">#REF!</definedName>
    <definedName name="BudgetCE1.7">#REF!</definedName>
    <definedName name="BudgetCE2.1">#REF!</definedName>
    <definedName name="BudgetCE2.3">#REF!</definedName>
    <definedName name="BudgetCE2.3.2">#REF!</definedName>
    <definedName name="BudgetCE4.0">#REF!</definedName>
    <definedName name="BudgetCE5.0">#REF!</definedName>
    <definedName name="BudgetCE5.2">#REF!</definedName>
    <definedName name="BudgetCE5.3">#REF!</definedName>
    <definedName name="BudgetCE5.5">#REF!</definedName>
    <definedName name="BudgetCE5.6">#REF!</definedName>
    <definedName name="BudgetCE5.7">#REF!</definedName>
    <definedName name="BudgetCE5.8">#REF!</definedName>
    <definedName name="BudgetCE6.6">#REF!</definedName>
    <definedName name="Budgetnotes">#REF!</definedName>
    <definedName name="BudgetType">#REF!</definedName>
    <definedName name="BUS">#REF!</definedName>
    <definedName name="Business">#REF!</definedName>
    <definedName name="Buy_In_Timing">#REF!</definedName>
    <definedName name="bva">#REF!</definedName>
    <definedName name="bver" localSheetId="2" hidden="1">{"PAGE1",#N/A,FALSE,"CPFFMSTR";"PAGE2",#N/A,FALSE,"CPFFMSTR"}</definedName>
    <definedName name="bver" hidden="1">{"PAGE1",#N/A,FALSE,"CPFFMSTR";"PAGE2",#N/A,FALSE,"CPFFMSTR"}</definedName>
    <definedName name="By_Activity">#REF!</definedName>
    <definedName name="ByActivity">#REF!</definedName>
    <definedName name="ByExpenditureCategory">#REF!</definedName>
    <definedName name="C.A_Rate">#REF!</definedName>
    <definedName name="CAM_DEA_Summary">#REF!</definedName>
    <definedName name="Capex_Contingency">#REF!</definedName>
    <definedName name="capexfactor">#REF!</definedName>
    <definedName name="capital">#REF!</definedName>
    <definedName name="CapPeriod1">#REF!</definedName>
    <definedName name="CapPeriod2">#REF!</definedName>
    <definedName name="CapPeriod3">#REF!</definedName>
    <definedName name="CapPeriod4">#REF!</definedName>
    <definedName name="CapPeriod5">#REF!</definedName>
    <definedName name="cc">#REF!</definedName>
    <definedName name="CC_Danger_Rate">#REF!</definedName>
    <definedName name="CC_Housing">#REF!</definedName>
    <definedName name="CC_PostDiff_Rate">#REF!</definedName>
    <definedName name="CC_Ship_HHE">#REF!</definedName>
    <definedName name="ccc">#REF!</definedName>
    <definedName name="cccc" hidden="1">"D2ENG3GWUB7OXKOD94IUOSSR6"</definedName>
    <definedName name="CCCCCC84000128">#REF!</definedName>
    <definedName name="ccccccc">#REF!</definedName>
    <definedName name="ccche">#REF!</definedName>
    <definedName name="CCExp1_DepOv12">#REF!</definedName>
    <definedName name="CCExp1_DepUn12">#REF!</definedName>
    <definedName name="CCExp1_Educ">#REF!</definedName>
    <definedName name="CCExp1_House">#REF!</definedName>
    <definedName name="CCExp1_PostAll">#REF!</definedName>
    <definedName name="CCExp1_Ship">#REF!</definedName>
    <definedName name="CCExp1_SMA">#REF!</definedName>
    <definedName name="CCExp2_DepOv12">#REF!</definedName>
    <definedName name="CCExp2_DepUn12">#REF!</definedName>
    <definedName name="CCExp2_Educ">#REF!</definedName>
    <definedName name="CCExp2_House">#REF!</definedName>
    <definedName name="CCExp2_PostAll">#REF!</definedName>
    <definedName name="CCExp2_Ship">#REF!</definedName>
    <definedName name="CCExp2_SMA">#REF!</definedName>
    <definedName name="CCExp3_DepOv12">#REF!</definedName>
    <definedName name="CCExp3_DepUn12">#REF!</definedName>
    <definedName name="CCExp3_Educ">#REF!</definedName>
    <definedName name="CCExp3_House">#REF!</definedName>
    <definedName name="CCExp3_PostAll">#REF!</definedName>
    <definedName name="CCExp3_Ship">#REF!</definedName>
    <definedName name="CCExp3_SMA">#REF!</definedName>
    <definedName name="CCExp4_DepOv12">#REF!</definedName>
    <definedName name="CCExp4_DepUn12">#REF!</definedName>
    <definedName name="CCExp4_Educ">#REF!</definedName>
    <definedName name="CCExp4_House">#REF!</definedName>
    <definedName name="CCExp4_PostAll">#REF!</definedName>
    <definedName name="CCExp4_Ship">#REF!</definedName>
    <definedName name="CCExp4_SMA">#REF!</definedName>
    <definedName name="ccm">#REF!</definedName>
    <definedName name="CCN">#N/A</definedName>
    <definedName name="CCN_Disount">#REF!</definedName>
    <definedName name="CCN_Fringe_Rate">#REF!</definedName>
    <definedName name="CCN_Sever_Rate">#REF!</definedName>
    <definedName name="CCNLaborEsc">#REF!</definedName>
    <definedName name="CCNonLaborEsc">#REF!</definedName>
    <definedName name="CCNsal">#REF!</definedName>
    <definedName name="CCNSALINF">#REF!</definedName>
    <definedName name="CDF">#REF!</definedName>
    <definedName name="cell">#REF!</definedName>
    <definedName name="cell_M_J">#REF!</definedName>
    <definedName name="CENTRALOFFICE">#REF!</definedName>
    <definedName name="CFA">#REF!</definedName>
    <definedName name="CFR">#REF!</definedName>
    <definedName name="cgcgc" localSheetId="2" hidden="1">{"CACOST95",#N/A,FALSE,"CACOST_1000";"CA95REPORT",#N/A,FALSE,"CACOST_1000"}</definedName>
    <definedName name="cgcgc" hidden="1">{"CACOST95",#N/A,FALSE,"CACOST_1000";"CA95REPORT",#N/A,FALSE,"CACOST_1000"}</definedName>
    <definedName name="CGHY" localSheetId="2" hidden="1">{"PAGE1",#N/A,FALSE,"CPFFMSTR";"PAGE2",#N/A,FALSE,"CPFFMSTR"}</definedName>
    <definedName name="CGHY" hidden="1">{"PAGE1",#N/A,FALSE,"CPFFMSTR";"PAGE2",#N/A,FALSE,"CPFFMSTR"}</definedName>
    <definedName name="Chart_of_accounts">#REF!</definedName>
    <definedName name="check">#REF!</definedName>
    <definedName name="Check_Locked">#REF!</definedName>
    <definedName name="chhk">#REF!</definedName>
    <definedName name="chk">#REF!</definedName>
    <definedName name="chkedsept">#REF!</definedName>
    <definedName name="chkk">#REF!</definedName>
    <definedName name="christmas_dec18">#REF!</definedName>
    <definedName name="CI">#REF!</definedName>
    <definedName name="CII">#REF!</definedName>
    <definedName name="City">#REF!</definedName>
    <definedName name="ckm">#REF!</definedName>
    <definedName name="cl">#REF!</definedName>
    <definedName name="Client">#REF!</definedName>
    <definedName name="Clin_Opt_1">#REF!</definedName>
    <definedName name="Clin_Opt_2">#REF!</definedName>
    <definedName name="Clin_Opt_3">#REF!</definedName>
    <definedName name="Clin_Opt_4">#REF!</definedName>
    <definedName name="clin_pctBlank">#REF!</definedName>
    <definedName name="Clin_Percent">#REF!</definedName>
    <definedName name="Clin_Subrow">#REF!</definedName>
    <definedName name="Clin_Sum">#REF!</definedName>
    <definedName name="Clin_Totals">#REF!</definedName>
    <definedName name="Clin_Year_2">#REF!</definedName>
    <definedName name="Clin_Year_3">#REF!</definedName>
    <definedName name="Clin_Year_4">#REF!</definedName>
    <definedName name="Clin_Year_5">#REF!</definedName>
    <definedName name="clin1">#REF!</definedName>
    <definedName name="clin2">#REF!</definedName>
    <definedName name="clin3">#REF!</definedName>
    <definedName name="clin4">#REF!</definedName>
    <definedName name="clin5">#REF!</definedName>
    <definedName name="Clins">#REF!</definedName>
    <definedName name="ClinSalSub">#REF!</definedName>
    <definedName name="CM">#REF!</definedName>
    <definedName name="CNS_BENS">#REF!</definedName>
    <definedName name="CNSAL_TOT">#REF!</definedName>
    <definedName name="CNSAL1">#REF!</definedName>
    <definedName name="CNSAL2">#REF!</definedName>
    <definedName name="CNSAL3">#REF!</definedName>
    <definedName name="CNSAL4">#REF!</definedName>
    <definedName name="CNSAL5">#REF!</definedName>
    <definedName name="co">#REF!</definedName>
    <definedName name="CO_AWD_PORTFOLIO">#REF!</definedName>
    <definedName name="Co_funder1">#REF!</definedName>
    <definedName name="Co_funder2">#REF!</definedName>
    <definedName name="CO_PDiem_Int">#REF!</definedName>
    <definedName name="COA_Map">#REF!</definedName>
    <definedName name="Code">#REF!</definedName>
    <definedName name="code1">#REF!</definedName>
    <definedName name="CODEanalytique">#REF!</definedName>
    <definedName name="cofunding_by_category">#REF!</definedName>
    <definedName name="cofunding_category">#REF!</definedName>
    <definedName name="cofunding_detail">#REF!</definedName>
    <definedName name="colheads">#REF!</definedName>
    <definedName name="COList">#REF!</definedName>
    <definedName name="COMPANY">#REF!</definedName>
    <definedName name="Composite_Indirect_Rates_Year_1">#REF!</definedName>
    <definedName name="Composite_Indirect_Rates_Year_2">#REF!</definedName>
    <definedName name="Composite_Indirect_Rates_Year_3">#REF!</definedName>
    <definedName name="Composite_Indirect_Rates_Year_4">#REF!</definedName>
    <definedName name="Composite_Indirect_Rates_Year_5">#REF!</definedName>
    <definedName name="conrate">#REF!</definedName>
    <definedName name="Cons">#REF!</definedName>
    <definedName name="CONS_PD_DAYS">#REF!</definedName>
    <definedName name="CONS_TOT">#REF!</definedName>
    <definedName name="CONS1">#REF!</definedName>
    <definedName name="CONS2">#REF!</definedName>
    <definedName name="CONS3">#REF!</definedName>
    <definedName name="CONS4">#REF!</definedName>
    <definedName name="CONS5">#REF!</definedName>
    <definedName name="CONSLT_PD_DAYS">#REF!</definedName>
    <definedName name="CONSLT_RATE">#REF!</definedName>
    <definedName name="ConstOH">#REF!</definedName>
    <definedName name="CONSULT">#N/A</definedName>
    <definedName name="ConsultEsc">#REF!</definedName>
    <definedName name="consumables">#REF!</definedName>
    <definedName name="cont00">#REF!</definedName>
    <definedName name="cont01">#REF!</definedName>
    <definedName name="cont02">#REF!</definedName>
    <definedName name="cont97">#REF!</definedName>
    <definedName name="cont98">#REF!</definedName>
    <definedName name="cont99">#REF!</definedName>
    <definedName name="Contributions">#REF!</definedName>
    <definedName name="conttot">#REF!</definedName>
    <definedName name="COOPERATIVE_LEAGUE_OF_THE_USA">#REF!</definedName>
    <definedName name="cop" localSheetId="2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.FO_PD_DAYS">#REF!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py_again">#REF!</definedName>
    <definedName name="copy_area">#REF!</definedName>
    <definedName name="CoreField">#REF!</definedName>
    <definedName name="cost">#REF!</definedName>
    <definedName name="Cost_Category">#REF!</definedName>
    <definedName name="Cost_Elements">#REF!</definedName>
    <definedName name="COSTC_BUDGET">#REF!</definedName>
    <definedName name="costc_count">#REF!</definedName>
    <definedName name="Costc_List">#REF!</definedName>
    <definedName name="costc_range">#REF!</definedName>
    <definedName name="COSTC1">#REF!</definedName>
    <definedName name="COSTC2">#REF!</definedName>
    <definedName name="CostcDesc">#REF!</definedName>
    <definedName name="COSTCLIST">#REF!</definedName>
    <definedName name="Costhub_T">#REF!</definedName>
    <definedName name="COSTS">#N/A</definedName>
    <definedName name="Costtyp_TAG">#REF!</definedName>
    <definedName name="costtype">#REF!</definedName>
    <definedName name="Country">#REF!</definedName>
    <definedName name="Country_Overseas">#REF!</definedName>
    <definedName name="Country_Overseas_2">#REF!</definedName>
    <definedName name="Country_state">#REF!</definedName>
    <definedName name="Country1">#REF!</definedName>
    <definedName name="Country2">#REF!</definedName>
    <definedName name="Country3">#REF!</definedName>
    <definedName name="Country4">#REF!</definedName>
    <definedName name="Country5">#REF!</definedName>
    <definedName name="Country6">#REF!</definedName>
    <definedName name="CountryCode" localSheetId="2">'Detailed Budget'!#REF!</definedName>
    <definedName name="CountryCode">[1]Budget!#REF!</definedName>
    <definedName name="CountryList">#REF!</definedName>
    <definedName name="countrylo">#REF!</definedName>
    <definedName name="CouponDates">#REF!</definedName>
    <definedName name="couts">#REF!</definedName>
    <definedName name="CPA_Rate">#REF!</definedName>
    <definedName name="CPO">#REF!</definedName>
    <definedName name="_xlnm.Criteria">#REF!</definedName>
    <definedName name="CtryDesc">#REF!</definedName>
    <definedName name="ctrylookup">#REF!</definedName>
    <definedName name="CTS">#N/A</definedName>
    <definedName name="cuas" hidden="1">#N/A</definedName>
    <definedName name="curr">#REF!</definedName>
    <definedName name="curr_lookup">#REF!</definedName>
    <definedName name="Currencies_Table">#REF!</definedName>
    <definedName name="Currency">#REF!</definedName>
    <definedName name="currency2">#REF!</definedName>
    <definedName name="CURRENCYCODE">#REF!</definedName>
    <definedName name="currnote">#REF!</definedName>
    <definedName name="Cut">#REF!</definedName>
    <definedName name="d">#REF!</definedName>
    <definedName name="DAI">#N/A</definedName>
    <definedName name="daiInd">1.4*1.5*1.09</definedName>
    <definedName name="danger">#REF!</definedName>
    <definedName name="DANGER_PAY">#REF!</definedName>
    <definedName name="dangerpay">#REF!</definedName>
    <definedName name="DANIEL">#REF!</definedName>
    <definedName name="Dartotalpd">#REF!</definedName>
    <definedName name="dasf">#REF!</definedName>
    <definedName name="data">#REF!</definedName>
    <definedName name="data_fm">#REF!</definedName>
    <definedName name="data_salarySept">#REF!</definedName>
    <definedName name="data_saloct_2017">#REF!</definedName>
    <definedName name="data_sep2017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202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fy20">#REF!</definedName>
    <definedName name="datafy22">#REF!</definedName>
    <definedName name="Date">#REF!</definedName>
    <definedName name="date_submitted">#REF!</definedName>
    <definedName name="Date1">#REF!</definedName>
    <definedName name="Date2">#REF!</definedName>
    <definedName name="Date3">#REF!</definedName>
    <definedName name="Date4">#REF!</definedName>
    <definedName name="Date5">#REF!</definedName>
    <definedName name="DateFilter">OFFSET(#REF!,0,0,COUNTA(#REF!)-3,2)</definedName>
    <definedName name="Dates">#REF!</definedName>
    <definedName name="days">#REF!</definedName>
    <definedName name="daysinKabul">#REF!</definedName>
    <definedName name="daysinPeshawar">#REF!</definedName>
    <definedName name="daysinTravel">#REF!</definedName>
    <definedName name="daysoutKabul">#REF!</definedName>
    <definedName name="dayspertrip">#REF!</definedName>
    <definedName name="DBA">#REF!</definedName>
    <definedName name="DBA_Rate">#REF!</definedName>
    <definedName name="DBAclin">#REF!</definedName>
    <definedName name="dc">#REF!</definedName>
    <definedName name="dd" localSheetId="2" hidden="1">{"CACOST95",#N/A,FALSE,"CACOST_1000";"CA95REPORT",#N/A,FALSE,"CACOST_1000"}</definedName>
    <definedName name="dd" hidden="1">{"CACOST95",#N/A,FALSE,"CACOST_1000";"CA95REPORT",#N/A,FALSE,"CACOST_1000"}</definedName>
    <definedName name="ddss">#REF!</definedName>
    <definedName name="dea">#REF!</definedName>
    <definedName name="DEA_list">#REF!</definedName>
    <definedName name="dea_range">#REF!</definedName>
    <definedName name="DEADesc">#REF!</definedName>
    <definedName name="DEASOF_lookup">#REF!</definedName>
    <definedName name="dec_16">#REF!</definedName>
    <definedName name="dec_acc">#REF!</definedName>
    <definedName name="dec06ha">#REF!</definedName>
    <definedName name="dec06hc">#REF!</definedName>
    <definedName name="Decbonusaccrual2018">#REF!</definedName>
    <definedName name="decvacaccrual2018">#REF!</definedName>
    <definedName name="del00">#REF!</definedName>
    <definedName name="Deliverables">#REF!</definedName>
    <definedName name="Deliverables1">#REF!</definedName>
    <definedName name="deltot">#REF!</definedName>
    <definedName name="DEPT" localSheetId="2">'Detailed Budget'!#REF!</definedName>
    <definedName name="DEPT">[1]Budget!#REF!</definedName>
    <definedName name="dest">#REF!</definedName>
    <definedName name="Destination">#REF!</definedName>
    <definedName name="DETAILED_BUDGET">#REF!</definedName>
    <definedName name="DetailSheet">#REF!</definedName>
    <definedName name="detcode">#REF!</definedName>
    <definedName name="dfaad" localSheetId="2" hidden="1">{"One Year",#N/A,FALSE,"Summary"}</definedName>
    <definedName name="dfaad" hidden="1">{"One Year",#N/A,FALSE,"Summary"}</definedName>
    <definedName name="DFGKJK" hidden="1">#N/A</definedName>
    <definedName name="DFTY" localSheetId="2" hidden="1">{"PAGE1",#N/A,FALSE,"CPFFMSTR";"PAGE2",#N/A,FALSE,"CPFFMSTR"}</definedName>
    <definedName name="DFTY" hidden="1">{"PAGE1",#N/A,FALSE,"CPFFMSTR";"PAGE2",#N/A,FALSE,"CPFFMSTR"}</definedName>
    <definedName name="dim1_lookup" localSheetId="2">INDIRECT("'GLOS Data validation v5.0.xlsm'!"&amp;VLOOKUP(#REF!,#REF!,4,FALSE))</definedName>
    <definedName name="dim1_lookup">INDIRECT("'GLOS Data validation v5.0.xlsm'!"&amp;VLOOKUP(#REF!,#REF!,4,FALSE))</definedName>
    <definedName name="dim2_lookup">#REF!</definedName>
    <definedName name="dim3_lookup">#REF!</definedName>
    <definedName name="dim4_lookup">#REF!</definedName>
    <definedName name="dim5_lookup">INDIRECT("'GLOS Data validation v5.0.xlsm'!"&amp;VLOOKUP(#REF!,#REF!,16,FALSE))</definedName>
    <definedName name="dim5_val_check">VLOOKUP(#REF!,#REF!,16,FALSE)</definedName>
    <definedName name="dir00">#REF!</definedName>
    <definedName name="Direct">#REF!</definedName>
    <definedName name="dirtot">#REF!</definedName>
    <definedName name="DisbursmentRange">OFFSET(#REF!,0,0,ROW(#REF!)-ROW(#REF!)-1,1)</definedName>
    <definedName name="DisbursPeriodRge">OFFSET(#REF!,0,0,ROW(#REF!)-ROW(#REF!)-1,1)</definedName>
    <definedName name="discCCN">0.77</definedName>
    <definedName name="discCCNLT">(1-0)</definedName>
    <definedName name="discCCNst">(1-0.75)</definedName>
    <definedName name="discExpat">0.15</definedName>
    <definedName name="DISEASE_DISTRIBUTION_SCHISTO">#REF!</definedName>
    <definedName name="DIVISION">#REF!</definedName>
    <definedName name="DollarLC">#REF!</definedName>
    <definedName name="dollarpound">#REF!</definedName>
    <definedName name="DON">#N/A</definedName>
    <definedName name="Donor_Analyses">#REF!</definedName>
    <definedName name="Donor_No">#REF!</definedName>
    <definedName name="Donor_No2">#REF!</definedName>
    <definedName name="Donor_Type">#REF!</definedName>
    <definedName name="Donor_Type2">#REF!</definedName>
    <definedName name="Donorcurrency">#REF!</definedName>
    <definedName name="Donorreq">#REF!</definedName>
    <definedName name="DonorTypes">#REF!</definedName>
    <definedName name="Drawdown1">#REF!</definedName>
    <definedName name="Drawdown2">#REF!</definedName>
    <definedName name="Drawdown3">#REF!</definedName>
    <definedName name="Drawdown4">#REF!</definedName>
    <definedName name="Drawdown5">#REF!</definedName>
    <definedName name="dsfa" localSheetId="2" hidden="1">{"PAGE1",#N/A,FALSE,"CPFFMSTR";"PAGE2",#N/A,FALSE,"CPFFMSTR"}</definedName>
    <definedName name="dsfa" hidden="1">{"PAGE1",#N/A,FALSE,"CPFFMSTR";"PAGE2",#N/A,FALSE,"CPFFMSTR"}</definedName>
    <definedName name="dttax_20">#REF!</definedName>
    <definedName name="dtys" localSheetId="2" hidden="1">{"PAGE1",#N/A,FALSE,"CPFFMSTR";"PAGE2",#N/A,FALSE,"CPFFMSTR"}</definedName>
    <definedName name="dtys" hidden="1">{"PAGE1",#N/A,FALSE,"CPFFMSTR";"PAGE2",#N/A,FALSE,"CPFFMSTR"}</definedName>
    <definedName name="e">#REF!</definedName>
    <definedName name="E_CON_CA">#REF!</definedName>
    <definedName name="E_CON_CON_DIO">#REF!</definedName>
    <definedName name="E_CON_CON_NAT">#REF!</definedName>
    <definedName name="E_CON_FOMWAN">#REF!</definedName>
    <definedName name="E_CON_IHAA">#REF!</definedName>
    <definedName name="E_CON_M4">#REF!</definedName>
    <definedName name="E_CON_NELA">#REF!</definedName>
    <definedName name="EAEU">#REF!</definedName>
    <definedName name="eafo" localSheetId="2" hidden="1">{"ACC_Cars_125K_PA",#N/A,FALSE,"ACC Cars Co1 125K ";"ACC_Cars_125K_Prop",#N/A,FALSE,"ACC Cars Co1 125K "}</definedName>
    <definedName name="eafo" hidden="1">{"ACC_Cars_125K_PA",#N/A,FALSE,"ACC Cars Co1 125K ";"ACC_Cars_125K_Prop",#N/A,FALSE,"ACC Cars Co1 125K "}</definedName>
    <definedName name="eafo1" localSheetId="2" hidden="1">{"ACC_Cars_400K_PA",#N/A,FALSE,"ACC Cars Co1 400K";"ACC_Cars_400K_Prop",#N/A,FALSE,"ACC Cars Co1 400K"}</definedName>
    <definedName name="eafo1" hidden="1">{"ACC_Cars_400K_PA",#N/A,FALSE,"ACC Cars Co1 400K";"ACC_Cars_400K_Prop",#N/A,FALSE,"ACC Cars Co1 400K"}</definedName>
    <definedName name="eafo10" localSheetId="2" hidden="1">{"PearsonCo1_Prop",#N/A,FALSE,"Pearsons Task Co1";"PearsonCo1_PA",#N/A,FALSE,"Pearsons Task Co1"}</definedName>
    <definedName name="eafo10" hidden="1">{"PearsonCo1_Prop",#N/A,FALSE,"Pearsons Task Co1";"PearsonCo1_PA",#N/A,FALSE,"Pearsons Task Co1"}</definedName>
    <definedName name="eafo11" localSheetId="2" hidden="1">{"PearsonCo5_Prop",#N/A,FALSE,"Pearsons Task Co5";"PearsonCo5_PA",#N/A,FALSE,"Pearsons Task Co5"}</definedName>
    <definedName name="eafo11" hidden="1">{"PearsonCo5_Prop",#N/A,FALSE,"Pearsons Task Co5";"PearsonCo5_PA",#N/A,FALSE,"Pearsons Task Co5"}</definedName>
    <definedName name="eafo12" localSheetId="2" hidden="1">{"Seal Team J6 Sum",#N/A,FALSE,"Seal Team Summary";"Seal Team J6",#N/A,FALSE,"Seal Team ";"Seal Team ODC J6",#N/A,FALSE,"Seal Team ODCs";"Seal Team Trvl J6",#N/A,FALSE," Seal Team Trvl"}</definedName>
    <definedName name="eafo12" hidden="1">{"Seal Team J6 Sum",#N/A,FALSE,"Seal Team Summary";"Seal Team J6",#N/A,FALSE,"Seal Team ";"Seal Team ODC J6",#N/A,FALSE,"Seal Team ODCs";"Seal Team Trvl J6",#N/A,FALSE," Seal Team Trvl"}</definedName>
    <definedName name="eafo15" localSheetId="2" hidden="1">{"ACC_Cars_125K_PA",#N/A,FALSE,"ACC Cars Co1 125K ";"ACC_Cars_125K_Prop",#N/A,FALSE,"ACC Cars Co1 125K "}</definedName>
    <definedName name="eafo15" hidden="1">{"ACC_Cars_125K_PA",#N/A,FALSE,"ACC Cars Co1 125K ";"ACC_Cars_125K_Prop",#N/A,FALSE,"ACC Cars Co1 125K "}</definedName>
    <definedName name="eafo16" localSheetId="2" hidden="1">{"ACC_Cars_400K_PA",#N/A,FALSE,"ACC Cars Co1 400K";"ACC_Cars_400K_Prop",#N/A,FALSE,"ACC Cars Co1 400K"}</definedName>
    <definedName name="eafo16" hidden="1">{"ACC_Cars_400K_PA",#N/A,FALSE,"ACC Cars Co1 400K";"ACC_Cars_400K_Prop",#N/A,FALSE,"ACC Cars Co1 400K"}</definedName>
    <definedName name="eafo17" localSheetId="2" hidden="1">{"PAGE1",#N/A,FALSE,"ACC_CARS Travel 125K";"PAGE2",#N/A,FALSE,"ACC_CARS Travel 125K"}</definedName>
    <definedName name="eafo17" hidden="1">{"PAGE1",#N/A,FALSE,"ACC_CARS Travel 125K";"PAGE2",#N/A,FALSE,"ACC_CARS Travel 125K"}</definedName>
    <definedName name="eafo18" localSheetId="2" hidden="1">{"Page1",#N/A,FALSE,"ACC_CARS Travel 400K";"Page2",#N/A,FALSE,"ACC_CARS Travel 400K"}</definedName>
    <definedName name="eafo18" hidden="1">{"Page1",#N/A,FALSE,"ACC_CARS Travel 400K";"Page2",#N/A,FALSE,"ACC_CARS Travel 400K"}</definedName>
    <definedName name="eafo19" localSheetId="2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19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2" localSheetId="2" hidden="1">{"PAGE1",#N/A,FALSE,"ACC_CARS Travel 125K";"PAGE2",#N/A,FALSE,"ACC_CARS Travel 125K"}</definedName>
    <definedName name="eafo2" hidden="1">{"PAGE1",#N/A,FALSE,"ACC_CARS Travel 125K";"PAGE2",#N/A,FALSE,"ACC_CARS Travel 125K"}</definedName>
    <definedName name="eafo20" localSheetId="2" hidden="1">{"DolanCo1_PA",#N/A,FALSE,"Tina Dolan";"DolanCo1_Prop",#N/A,FALSE,"Tina Dolan"}</definedName>
    <definedName name="eafo20" hidden="1">{"DolanCo1_PA",#N/A,FALSE,"Tina Dolan";"DolanCo1_Prop",#N/A,FALSE,"Tina Dolan"}</definedName>
    <definedName name="eafo21" localSheetId="2" hidden="1">{"Prop_350K",#N/A,FALSE,"Ebron-350K";"PA_350K",#N/A,FALSE,"Ebron-350K";"Ebron350KTrvl",#N/A,FALSE,"Ebrons Travel 350k"}</definedName>
    <definedName name="eafo21" hidden="1">{"Prop_350K",#N/A,FALSE,"Ebron-350K";"PA_350K",#N/A,FALSE,"Ebron-350K";"Ebron350KTrvl",#N/A,FALSE,"Ebrons Travel 350k"}</definedName>
    <definedName name="eafo22" localSheetId="2" hidden="1">{"EbronCo1_PA",#N/A,FALSE,"Ebrons Task Co1";"EbronCo1_Prop",#N/A,FALSE,"Ebrons Task Co1";"Ebron316KTrvl",#N/A,FALSE,"Ebrons Travel 316k"}</definedName>
    <definedName name="eafo22" hidden="1">{"EbronCo1_PA",#N/A,FALSE,"Ebrons Task Co1";"EbronCo1_Prop",#N/A,FALSE,"Ebrons Task Co1";"Ebron316KTrvl",#N/A,FALSE,"Ebrons Travel 316k"}</definedName>
    <definedName name="eafo23" localSheetId="2" hidden="1">{"EbronCo5_PA",#N/A,FALSE,"Ebrons Task Co5";"EbronCo5_Prop",#N/A,FALSE,"Ebrons Task Co5"}</definedName>
    <definedName name="eafo23" hidden="1">{"EbronCo5_PA",#N/A,FALSE,"Ebrons Task Co5";"EbronCo5_Prop",#N/A,FALSE,"Ebrons Task Co5"}</definedName>
    <definedName name="eafo24" localSheetId="2" hidden="1">{"JDISS_Co1",#N/A,FALSE,"JDISS_Co1";"JDISSCo1_PA",#N/A,FALSE,"JDISS_Co1"}</definedName>
    <definedName name="eafo24" hidden="1">{"JDISS_Co1",#N/A,FALSE,"JDISS_Co1";"JDISSCo1_PA",#N/A,FALSE,"JDISS_Co1"}</definedName>
    <definedName name="eafo26" localSheetId="2" hidden="1">{"PearsonCo5_Prop",#N/A,FALSE,"Pearsons Task Co5";"PearsonCo5_PA",#N/A,FALSE,"Pearsons Task Co5"}</definedName>
    <definedName name="eafo26" hidden="1">{"PearsonCo5_Prop",#N/A,FALSE,"Pearsons Task Co5";"PearsonCo5_PA",#N/A,FALSE,"Pearsons Task Co5"}</definedName>
    <definedName name="eafo27" localSheetId="2" hidden="1">{"Seal Team J6 Sum",#N/A,FALSE,"Seal Team Summary";"Seal Team J6",#N/A,FALSE,"Seal Team ";"Seal Team ODC J6",#N/A,FALSE,"Seal Team ODCs";"Seal Team Trvl J6",#N/A,FALSE," Seal Team Trvl"}</definedName>
    <definedName name="eafo27" hidden="1">{"Seal Team J6 Sum",#N/A,FALSE,"Seal Team Summary";"Seal Team J6",#N/A,FALSE,"Seal Team ";"Seal Team ODC J6",#N/A,FALSE,"Seal Team ODCs";"Seal Team Trvl J6",#N/A,FALSE," Seal Team Trvl"}</definedName>
    <definedName name="eafo3" localSheetId="2" hidden="1">{"Page1",#N/A,FALSE,"ACC_CARS Travel 400K";"Page2",#N/A,FALSE,"ACC_CARS Travel 400K"}</definedName>
    <definedName name="eafo3" hidden="1">{"Page1",#N/A,FALSE,"ACC_CARS Travel 400K";"Page2",#N/A,FALSE,"ACC_CARS Travel 400K"}</definedName>
    <definedName name="eafo4" localSheetId="2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4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5" localSheetId="2" hidden="1">{"DolanCo1_PA",#N/A,FALSE,"Tina Dolan";"DolanCo1_Prop",#N/A,FALSE,"Tina Dolan"}</definedName>
    <definedName name="eafo5" hidden="1">{"DolanCo1_PA",#N/A,FALSE,"Tina Dolan";"DolanCo1_Prop",#N/A,FALSE,"Tina Dolan"}</definedName>
    <definedName name="eafo6" localSheetId="2" hidden="1">{"Prop_350K",#N/A,FALSE,"Ebron-350K";"PA_350K",#N/A,FALSE,"Ebron-350K";"Ebron350KTrvl",#N/A,FALSE,"Ebrons Travel 350k"}</definedName>
    <definedName name="eafo6" hidden="1">{"Prop_350K",#N/A,FALSE,"Ebron-350K";"PA_350K",#N/A,FALSE,"Ebron-350K";"Ebron350KTrvl",#N/A,FALSE,"Ebrons Travel 350k"}</definedName>
    <definedName name="eafo7" localSheetId="2" hidden="1">{"EbronCo1_PA",#N/A,FALSE,"Ebrons Task Co1";"EbronCo1_Prop",#N/A,FALSE,"Ebrons Task Co1";"Ebron316KTrvl",#N/A,FALSE,"Ebrons Travel 316k"}</definedName>
    <definedName name="eafo7" hidden="1">{"EbronCo1_PA",#N/A,FALSE,"Ebrons Task Co1";"EbronCo1_Prop",#N/A,FALSE,"Ebrons Task Co1";"Ebron316KTrvl",#N/A,FALSE,"Ebrons Travel 316k"}</definedName>
    <definedName name="eafo8" localSheetId="2" hidden="1">{"EbronCo5_PA",#N/A,FALSE,"Ebrons Task Co5";"EbronCo5_Prop",#N/A,FALSE,"Ebrons Task Co5"}</definedName>
    <definedName name="eafo8" hidden="1">{"EbronCo5_PA",#N/A,FALSE,"Ebrons Task Co5";"EbronCo5_Prop",#N/A,FALSE,"Ebrons Task Co5"}</definedName>
    <definedName name="eafo9" localSheetId="2" hidden="1">{"JDISS_Co1",#N/A,FALSE,"JDISS_Co1";"JDISSCo1_PA",#N/A,FALSE,"JDISS_Co1"}</definedName>
    <definedName name="eafo9" hidden="1">{"JDISS_Co1",#N/A,FALSE,"JDISS_Co1";"JDISSCo1_PA",#N/A,FALSE,"JDISS_Co1"}</definedName>
    <definedName name="EAOCT">#REF!</definedName>
    <definedName name="earo25" localSheetId="2" hidden="1">{"PearsonCo1_Prop",#N/A,FALSE,"Pearsons Task Co1";"PearsonCo1_PA",#N/A,FALSE,"Pearsons Task Co1"}</definedName>
    <definedName name="earo25" hidden="1">{"PearsonCo1_Prop",#N/A,FALSE,"Pearsons Task Co1";"PearsonCo1_PA",#N/A,FALSE,"Pearsons Task Co1"}</definedName>
    <definedName name="EBITDAexit">#REF!</definedName>
    <definedName name="ect">#REF!</definedName>
    <definedName name="ed6_8">#REF!</definedName>
    <definedName name="ed9_12">#REF!</definedName>
    <definedName name="EDCM">#REF!</definedName>
    <definedName name="edk_5">#REF!</definedName>
    <definedName name="EDUC_ALLOW">#REF!</definedName>
    <definedName name="education.expat1">#REF!</definedName>
    <definedName name="education.expat2">#REF!</definedName>
    <definedName name="education.expat3">#REF!</definedName>
    <definedName name="education.expat4">#REF!</definedName>
    <definedName name="EEchekedJuly20">#REF!</definedName>
    <definedName name="EEcode">#REF!</definedName>
    <definedName name="eemay">#REF!</definedName>
    <definedName name="eemay1">#REF!</definedName>
    <definedName name="eename">#REF!</definedName>
    <definedName name="eeoct">#REF!</definedName>
    <definedName name="egy00">#REF!</definedName>
    <definedName name="Egyptfr">#REF!</definedName>
    <definedName name="eidulazha">#REF!</definedName>
    <definedName name="eidulfitreFBMay2019">#REF!</definedName>
    <definedName name="EidulfitreMay2019">#REF!</definedName>
    <definedName name="Emp_Names">#REF!</definedName>
    <definedName name="Employee_Code">#REF!</definedName>
    <definedName name="EMS_TOT">#REF!</definedName>
    <definedName name="END">#N/A</definedName>
    <definedName name="end_date">#REF!</definedName>
    <definedName name="end_period_1">#REF!</definedName>
    <definedName name="end_period_10">#REF!</definedName>
    <definedName name="end_period_2">#REF!</definedName>
    <definedName name="end_period_3">#REF!</definedName>
    <definedName name="end_period_4">#REF!</definedName>
    <definedName name="end_period_5">#REF!</definedName>
    <definedName name="end_period_6">#REF!</definedName>
    <definedName name="end_period_7">#REF!</definedName>
    <definedName name="end_period_8">#REF!</definedName>
    <definedName name="end_period_9">#REF!</definedName>
    <definedName name="End_POP">#REF!</definedName>
    <definedName name="entities">#REF!</definedName>
    <definedName name="eqinf">#REF!</definedName>
    <definedName name="equip01">#REF!</definedName>
    <definedName name="eras" localSheetId="2" hidden="1">{"PAGE1",#N/A,FALSE,"CPFFMSTR";"PAGE2",#N/A,FALSE,"CPFFMSTR"}</definedName>
    <definedName name="eras" hidden="1">{"PAGE1",#N/A,FALSE,"CPFFMSTR";"PAGE2",#N/A,FALSE,"CPFFMSTR"}</definedName>
    <definedName name="ERTY" hidden="1">#N/A</definedName>
    <definedName name="erwe" localSheetId="2" hidden="1">{"PAGE1",#N/A,FALSE,"CPFFMSTR";"PAGE2",#N/A,FALSE,"CPFFMSTR"}</definedName>
    <definedName name="erwe" hidden="1">{"PAGE1",#N/A,FALSE,"CPFFMSTR";"PAGE2",#N/A,FALSE,"CPFFMSTR"}</definedName>
    <definedName name="ESARO">#REF!</definedName>
    <definedName name="esc">0.035</definedName>
    <definedName name="esdg">#REF!</definedName>
    <definedName name="esrdt">#REF!</definedName>
    <definedName name="essai">#REF!</definedName>
    <definedName name="essaI2">#REF!</definedName>
    <definedName name="EVERLYN">#REF!</definedName>
    <definedName name="ex_rate">#REF!</definedName>
    <definedName name="EXC">#REF!</definedName>
    <definedName name="exch">#REF!</definedName>
    <definedName name="exch1">#REF!</definedName>
    <definedName name="Exchange">#REF!</definedName>
    <definedName name="Exchange_Rate">#REF!</definedName>
    <definedName name="Exchange_Rate_AFRO">#REF!</definedName>
    <definedName name="Exchange_Rate_SGL">#REF!</definedName>
    <definedName name="ExchangeRate">#REF!</definedName>
    <definedName name="exchlkup">#REF!</definedName>
    <definedName name="exe">#REF!</definedName>
    <definedName name="exp_budget_1050">#REF!</definedName>
    <definedName name="exp699apr05">#REF!</definedName>
    <definedName name="exp700apr05">#REF!</definedName>
    <definedName name="Expat_Discount">#REF!</definedName>
    <definedName name="Expat_Fringe">#REF!</definedName>
    <definedName name="expat1">#REF!</definedName>
    <definedName name="expat2">#REF!</definedName>
    <definedName name="expat3">#REF!</definedName>
    <definedName name="Expats">#REF!</definedName>
    <definedName name="EXPATSAL_TOT">#REF!</definedName>
    <definedName name="EXPATSAL1">#REF!</definedName>
    <definedName name="EXPATSAL2">#REF!</definedName>
    <definedName name="EXPATSAL3">#REF!</definedName>
    <definedName name="EXPATSAL4">#REF!</definedName>
    <definedName name="EXPATSAL5">#REF!</definedName>
    <definedName name="expatsalinc">#REF!</definedName>
    <definedName name="expatsttasal">#REF!</definedName>
    <definedName name="EXPATSUB_TOT">#REF!</definedName>
    <definedName name="EXPATSUB1">#REF!</definedName>
    <definedName name="EXPATSUB2">#REF!</definedName>
    <definedName name="EXPATSUB3">#REF!</definedName>
    <definedName name="EXPATSUB4">#REF!</definedName>
    <definedName name="EXPATSUB5">#REF!</definedName>
    <definedName name="ExpatTime">#REF!</definedName>
    <definedName name="ExpendPeriodRge">OFFSET(#REF!,0,0,ROW(#REF!)-ROW(#REF!)-1,1)</definedName>
    <definedName name="ExpendRange">OFFSET(#REF!,0,0,ROW(#REF!)-ROW(#REF!)-1,1)</definedName>
    <definedName name="expense">#REF!</definedName>
    <definedName name="ExR">#REF!</definedName>
    <definedName name="exrate">#REF!</definedName>
    <definedName name="_xlnm.Extract">#REF!</definedName>
    <definedName name="ExUSD">#REF!</definedName>
    <definedName name="F.A_RATE">#REF!</definedName>
    <definedName name="fa">#REF!</definedName>
    <definedName name="FA_transfer">#REF!</definedName>
    <definedName name="factor">#REF!</definedName>
    <definedName name="factor1">#REF!</definedName>
    <definedName name="factor1mean">#REF!</definedName>
    <definedName name="factor1std">#REF!</definedName>
    <definedName name="factor2">#REF!</definedName>
    <definedName name="factor2mean">#REF!</definedName>
    <definedName name="factor2std">#REF!</definedName>
    <definedName name="factor3">#REF!</definedName>
    <definedName name="factor3mean">#REF!</definedName>
    <definedName name="factor3std">#REF!</definedName>
    <definedName name="fasdf" localSheetId="2" hidden="1">{"PAGE1",#N/A,FALSE,"CPFFMSTR";"PAGE2",#N/A,FALSE,"CPFFMSTR"}</definedName>
    <definedName name="fasdf" hidden="1">{"PAGE1",#N/A,FALSE,"CPFFMSTR";"PAGE2",#N/A,FALSE,"CPFFMSTR"}</definedName>
    <definedName name="FB">#REF!</definedName>
    <definedName name="FB_T">#REF!</definedName>
    <definedName name="FCCM_GA">#REF!</definedName>
    <definedName name="FCCM_lab">#REF!</definedName>
    <definedName name="FCCM_MSE">#REF!</definedName>
    <definedName name="FCCM_Office">#REF!</definedName>
    <definedName name="FCCM_OfficeOther">#REF!</definedName>
    <definedName name="fco">#REF!</definedName>
    <definedName name="fcosub699apr05">#REF!</definedName>
    <definedName name="fcosub700apr05">#REF!</definedName>
    <definedName name="FDRs">#REF!</definedName>
    <definedName name="Feb">#REF!</definedName>
    <definedName name="feb_17">#REF!</definedName>
    <definedName name="feb_fm">#REF!</definedName>
    <definedName name="feb_mf">#REF!</definedName>
    <definedName name="feb_salary">#REF!</definedName>
    <definedName name="feb07ha">#REF!</definedName>
    <definedName name="feb07hc">#REF!</definedName>
    <definedName name="febaid">#REF!</definedName>
    <definedName name="february2020salary">#REF!</definedName>
    <definedName name="FEDEX">#REF!</definedName>
    <definedName name="FEE">#REF!</definedName>
    <definedName name="Fee_Rate">#REF!</definedName>
    <definedName name="FEE_TOT">#REF!</definedName>
    <definedName name="festival">#REF!</definedName>
    <definedName name="festivalbonusaccrsept2019">#REF!</definedName>
    <definedName name="ffm">#REF!</definedName>
    <definedName name="fgfg" localSheetId="2" hidden="1">{"CACOST95",#N/A,FALSE,"CACOST_1000";"CA95REPORT",#N/A,FALSE,"CACOST_1000"}</definedName>
    <definedName name="fgfg" hidden="1">{"CACOST95",#N/A,FALSE,"CACOST_1000";"CA95REPORT",#N/A,FALSE,"CACOST_1000"}</definedName>
    <definedName name="fggg">#REF!</definedName>
    <definedName name="FGH" localSheetId="2" hidden="1">{"PAGE1",#N/A,FALSE,"CPFFMSTR";"PAGE2",#N/A,FALSE,"CPFFMSTR"}</definedName>
    <definedName name="FGH" hidden="1">{"PAGE1",#N/A,FALSE,"CPFFMSTR";"PAGE2",#N/A,FALSE,"CPFFMSTR"}</definedName>
    <definedName name="FGIinc">#REF!</definedName>
    <definedName name="FHIfringe">#REF!</definedName>
    <definedName name="FHIind">#REF!</definedName>
    <definedName name="FieldOffice" localSheetId="2">'Detailed Budget'!#REF!</definedName>
    <definedName name="FieldOffice">[1]Budget!#REF!</definedName>
    <definedName name="FinalRedemptionDate">#REF!</definedName>
    <definedName name="Firms">#REF!</definedName>
    <definedName name="fitrmay2019">#REF!</definedName>
    <definedName name="Fixed_Fee">#REF!</definedName>
    <definedName name="FLD_PD">#REF!</definedName>
    <definedName name="fm">#REF!</definedName>
    <definedName name="fm_sept">#REF!</definedName>
    <definedName name="FMI">#N/A</definedName>
    <definedName name="fmm">#REF!</definedName>
    <definedName name="FO_comm">#REF!</definedName>
    <definedName name="FO_Copying">#REF!</definedName>
    <definedName name="FO_postage">#REF!</definedName>
    <definedName name="FO_rent">#REF!</definedName>
    <definedName name="FO_supplies">#REF!</definedName>
    <definedName name="FOG_Category">#REF!</definedName>
    <definedName name="foreigntransferallowance">#REF!</definedName>
    <definedName name="Forthqtr">#REF!</definedName>
    <definedName name="FPMSA">#N/A</definedName>
    <definedName name="FPSUB_2004">#REF!</definedName>
    <definedName name="FraisGenerauxCE">#REF!</definedName>
    <definedName name="frigetot00">#REF!</definedName>
    <definedName name="Fringe">#REF!</definedName>
    <definedName name="Fringe_Rate">#REF!</definedName>
    <definedName name="fringe00">#REF!</definedName>
    <definedName name="fringe01">#REF!</definedName>
    <definedName name="fringe02">#REF!</definedName>
    <definedName name="Fringe2">#REF!</definedName>
    <definedName name="fringe97">#REF!</definedName>
    <definedName name="fringe98">#REF!</definedName>
    <definedName name="fringe99">#REF!</definedName>
    <definedName name="fringedir">#REF!</definedName>
    <definedName name="fringerate">#REF!</definedName>
    <definedName name="fringetot97">#REF!</definedName>
    <definedName name="fringetotal">#REF!</definedName>
    <definedName name="FRONT">#REF!</definedName>
    <definedName name="FTE_All">#REF!</definedName>
    <definedName name="FTE_M">#REF!</definedName>
    <definedName name="FTE_Y">#REF!</definedName>
    <definedName name="FTE_Year1">#REF!</definedName>
    <definedName name="FTE_Year2">#REF!</definedName>
    <definedName name="FTE_Year3">#REF!</definedName>
    <definedName name="FTE_Year4">#REF!</definedName>
    <definedName name="FTE_Year5">#REF!</definedName>
    <definedName name="FType">#REF!</definedName>
    <definedName name="fuck">#REF!</definedName>
    <definedName name="Full_time_Regular_Query">#REF!</definedName>
    <definedName name="fund" localSheetId="2">'Detailed Budget'!#REF!</definedName>
    <definedName name="fund">[1]Budget!#REF!</definedName>
    <definedName name="Funder">#REF!</definedName>
    <definedName name="Funding2">#REF!</definedName>
    <definedName name="FURNISHINGS">#REF!</definedName>
    <definedName name="FWCIclin">#REF!</definedName>
    <definedName name="FX_GBP_USD">#REF!</definedName>
    <definedName name="FX_USD_NGN">#REF!</definedName>
    <definedName name="FXR_1">#REF!</definedName>
    <definedName name="FXR_10">#REF!</definedName>
    <definedName name="FXR_11">#REF!</definedName>
    <definedName name="FXR_12">#REF!</definedName>
    <definedName name="FXR_13">#REF!</definedName>
    <definedName name="FXR_14">#REF!</definedName>
    <definedName name="FXR_15">#REF!</definedName>
    <definedName name="FXR_2">#REF!</definedName>
    <definedName name="FXR_3">#REF!</definedName>
    <definedName name="FXR_4">#REF!</definedName>
    <definedName name="FXR_5">#REF!</definedName>
    <definedName name="FXR_6">#REF!</definedName>
    <definedName name="FXR_7">#REF!</definedName>
    <definedName name="FXR_8">#REF!</definedName>
    <definedName name="FXR_9">#REF!</definedName>
    <definedName name="FY_2020">#REF!</definedName>
    <definedName name="g" localSheetId="2">#REF!</definedName>
    <definedName name="g">#REF!</definedName>
    <definedName name="GA">#REF!</definedName>
    <definedName name="GA_Rate">#REF!</definedName>
    <definedName name="GandA_by_firm">#REF!</definedName>
    <definedName name="GarantieBancaireCE">#REF!</definedName>
    <definedName name="GAUS">OFFSET(#REF!,0,0,ROW(#REF!)-ROW(#REF!)-1,1)</definedName>
    <definedName name="GENINF">#REF!</definedName>
    <definedName name="GENINF_CA">#REF!</definedName>
    <definedName name="GENINF_CON_DIO">#REF!</definedName>
    <definedName name="GENINF_CON_NAT">#REF!</definedName>
    <definedName name="GENINF_FOMWAN">#REF!</definedName>
    <definedName name="GENINF_IHAA">#REF!</definedName>
    <definedName name="GENINF_M4">#REF!</definedName>
    <definedName name="GENINF_NELA">#REF!</definedName>
    <definedName name="GenrlOH">#REF!</definedName>
    <definedName name="gf">#REF!</definedName>
    <definedName name="gha00">#REF!</definedName>
    <definedName name="Ghanafr">#REF!</definedName>
    <definedName name="ghatot">#REF!</definedName>
    <definedName name="gisella">#REF!</definedName>
    <definedName name="glacct">#REF!</definedName>
    <definedName name="GNF">#REF!</definedName>
    <definedName name="GRAND_TOT">#REF!</definedName>
    <definedName name="Grand_Total">#REF!</definedName>
    <definedName name="GRAND1">#REF!</definedName>
    <definedName name="GRAND2">#REF!</definedName>
    <definedName name="GRAND3">#REF!</definedName>
    <definedName name="GRAND4">#REF!</definedName>
    <definedName name="GRAND5">#REF!</definedName>
    <definedName name="grandtot">#REF!</definedName>
    <definedName name="grantcost">#REF!</definedName>
    <definedName name="grantfee">0.02</definedName>
    <definedName name="Gratuity" hidden="1">#REF!</definedName>
    <definedName name="Gratuity_Deduct">#REF!</definedName>
    <definedName name="Gratuitynew" hidden="1">#REF!</definedName>
    <definedName name="Gross_2000">#REF!</definedName>
    <definedName name="Gross_2001">#REF!</definedName>
    <definedName name="Gross_2002">#REF!</definedName>
    <definedName name="Gross_2003">#REF!</definedName>
    <definedName name="Gross_2004">#REF!</definedName>
    <definedName name="Gross_2005">#REF!</definedName>
    <definedName name="Gross_2006">#REF!</definedName>
    <definedName name="Gross_2007">#REF!</definedName>
    <definedName name="Gross_2008">#REF!</definedName>
    <definedName name="Gross_Oct2006">#REF!</definedName>
    <definedName name="Gross2005">#REF!</definedName>
    <definedName name="Grossmargin">#REF!</definedName>
    <definedName name="Grossprofit">#REF!</definedName>
    <definedName name="GRP">#REF!</definedName>
    <definedName name="GSDFG" localSheetId="2" hidden="1">{"PAGE1",#N/A,FALSE,"CPFFMSTR";"PAGE2",#N/A,FALSE,"CPFFMSTR"}</definedName>
    <definedName name="GSDFG" hidden="1">{"PAGE1",#N/A,FALSE,"CPFFMSTR";"PAGE2",#N/A,FALSE,"CPFFMSTR"}</definedName>
    <definedName name="guard">#REF!</definedName>
    <definedName name="h" localSheetId="2" hidden="1">{"CACOST95",#N/A,FALSE,"CACOST_1000";"CA95REPORT",#N/A,FALSE,"CACOST_1000"}</definedName>
    <definedName name="h" hidden="1">{"CACOST95",#N/A,FALSE,"CACOST_1000";"CA95REPORT",#N/A,FALSE,"CACOST_1000"}</definedName>
    <definedName name="HAPEU">#REF!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6">#REF!</definedName>
    <definedName name="head8">#REF!</definedName>
    <definedName name="heading">#N/A</definedName>
    <definedName name="HGJ" localSheetId="2" hidden="1">{"PAGE1",#N/A,FALSE,"CPFFMSTR";"PAGE2",#N/A,FALSE,"CPFFMSTR"}</definedName>
    <definedName name="HGJ" hidden="1">{"PAGE1",#N/A,FALSE,"CPFFMSTR";"PAGE2",#N/A,FALSE,"CPFFMSTR"}</definedName>
    <definedName name="hhehandling">#REF!</definedName>
    <definedName name="hheorigin">#REF!</definedName>
    <definedName name="hheshipment">#REF!</definedName>
    <definedName name="hhestorage">#REF!</definedName>
    <definedName name="HHH" localSheetId="2" hidden="1">{"Form DD",#N/A,FALSE,"DD";"EE",#N/A,FALSE,"EE";"Indirects",#N/A,FALSE,"DD"}</definedName>
    <definedName name="HHH" hidden="1">{"Form DD",#N/A,FALSE,"DD";"EE",#N/A,FALSE,"EE";"Indirects",#N/A,FALSE,"DD"}</definedName>
    <definedName name="HIID1">#N/A</definedName>
    <definedName name="HIID4">#N/A</definedName>
    <definedName name="historicfinancials">#REF!</definedName>
    <definedName name="HISTORY">#REF!</definedName>
    <definedName name="hki">#REF!</definedName>
    <definedName name="ho">#REF!</definedName>
    <definedName name="HO_PD_DAYS">#REF!</definedName>
    <definedName name="hon00">#REF!</definedName>
    <definedName name="Hondurasfr">#REF!</definedName>
    <definedName name="hontot">#REF!</definedName>
    <definedName name="hos10co">#REF!</definedName>
    <definedName name="hos10name">#REF!</definedName>
    <definedName name="hos10sal1">#REF!</definedName>
    <definedName name="hos1co">#REF!</definedName>
    <definedName name="hos1name">#REF!</definedName>
    <definedName name="hos1sal1">#REF!</definedName>
    <definedName name="hos2co">#REF!</definedName>
    <definedName name="hos2name">#REF!</definedName>
    <definedName name="hos2sal1">#REF!</definedName>
    <definedName name="hos3co">#REF!</definedName>
    <definedName name="hos3name">#REF!</definedName>
    <definedName name="hos3sal1">#REF!</definedName>
    <definedName name="hos4co">#REF!</definedName>
    <definedName name="hos4name">#REF!</definedName>
    <definedName name="hos4sal1">#REF!</definedName>
    <definedName name="hos5co">#REF!</definedName>
    <definedName name="hos5name">#REF!</definedName>
    <definedName name="hos5sal1">#REF!</definedName>
    <definedName name="hos6co">#REF!</definedName>
    <definedName name="hos6name">#REF!</definedName>
    <definedName name="hos6sal1">#REF!</definedName>
    <definedName name="hos7co">#REF!</definedName>
    <definedName name="hos7name">#REF!</definedName>
    <definedName name="hos7sal1">#REF!</definedName>
    <definedName name="hos8co">#REF!</definedName>
    <definedName name="hos8name">#REF!</definedName>
    <definedName name="hos8sal1">#REF!</definedName>
    <definedName name="hos9co">#REF!</definedName>
    <definedName name="hos9name">#REF!</definedName>
    <definedName name="hos9sal1">#REF!</definedName>
    <definedName name="hosco11">#REF!</definedName>
    <definedName name="hosco12">#REF!</definedName>
    <definedName name="hosco13">#REF!</definedName>
    <definedName name="hosco14">#REF!</definedName>
    <definedName name="hosco15">#REF!</definedName>
    <definedName name="hosco16">#REF!</definedName>
    <definedName name="hosco17">#REF!</definedName>
    <definedName name="hosco18">#REF!</definedName>
    <definedName name="hosco19">#REF!</definedName>
    <definedName name="hosco20">#REF!</definedName>
    <definedName name="hosco21">#REF!</definedName>
    <definedName name="hosjob1">#REF!</definedName>
    <definedName name="hosjob10">#REF!</definedName>
    <definedName name="hosjob2">#REF!</definedName>
    <definedName name="hosjob3">#REF!</definedName>
    <definedName name="hosjob4">#REF!</definedName>
    <definedName name="hosjob5">#REF!</definedName>
    <definedName name="hosjob6">#REF!</definedName>
    <definedName name="hosjob7">#REF!</definedName>
    <definedName name="hosjob8">#REF!</definedName>
    <definedName name="hosjob9">#REF!</definedName>
    <definedName name="hosname11">#REF!</definedName>
    <definedName name="hosname12">#REF!</definedName>
    <definedName name="hosname13">#REF!</definedName>
    <definedName name="hosname14">#REF!</definedName>
    <definedName name="hosname15">#REF!</definedName>
    <definedName name="hosname16">#REF!</definedName>
    <definedName name="hosname17">#REF!</definedName>
    <definedName name="hosname18">#REF!</definedName>
    <definedName name="hosname19">#REF!</definedName>
    <definedName name="hosname20">#REF!</definedName>
    <definedName name="hosname21">#REF!</definedName>
    <definedName name="hossal11">#REF!</definedName>
    <definedName name="hossal12">#REF!</definedName>
    <definedName name="hossal13">#REF!</definedName>
    <definedName name="hossal14">#REF!</definedName>
    <definedName name="hossal15">#REF!</definedName>
    <definedName name="hossal16">#REF!</definedName>
    <definedName name="hossal17">#REF!</definedName>
    <definedName name="hossal18">#REF!</definedName>
    <definedName name="hossal19">#REF!</definedName>
    <definedName name="hossal20">#REF!</definedName>
    <definedName name="hossal21">#REF!</definedName>
    <definedName name="hours_m">166.67</definedName>
    <definedName name="hours_y">1833</definedName>
    <definedName name="hq_currency">"US dollars"</definedName>
    <definedName name="HQ_Fringe">#REF!</definedName>
    <definedName name="HQ_PD">#REF!</definedName>
    <definedName name="HQStaff">#REF!</definedName>
    <definedName name="HR_Jul">#REF!</definedName>
    <definedName name="HR_RATE">#REF!</definedName>
    <definedName name="HRjune23">#REF!</definedName>
    <definedName name="HRSalapril23">#REF!</definedName>
    <definedName name="hrsaldec22">#REF!</definedName>
    <definedName name="HRSALFEB23">#REF!</definedName>
    <definedName name="HRSALJAN23">#REF!</definedName>
    <definedName name="HRSalJuly23">#REF!</definedName>
    <definedName name="HRSALMARCH23">#REF!</definedName>
    <definedName name="HRSALMAY23">#REF!</definedName>
    <definedName name="HRSALNOV22">#REF!</definedName>
    <definedName name="HTML_CodePage" hidden="1">1252</definedName>
    <definedName name="HTML_Control" localSheetId="2" hidden="1">{"'Vietnam'!$E$21:$W$45","'Vietnam'!$E$21:$W$45"}</definedName>
    <definedName name="HTML_Control" hidden="1">{"'Vietnam'!$E$21:$W$45","'Vietnam'!$E$21:$W$45"}</definedName>
    <definedName name="HTML_Description" hidden="1">""</definedName>
    <definedName name="HTML_Email" hidden="1">""</definedName>
    <definedName name="HTML_Header" hidden="1">"Vietnam"</definedName>
    <definedName name="HTML_LastUpdate" hidden="1">"5/15/00"</definedName>
    <definedName name="HTML_LineAfter" hidden="1">FALSE</definedName>
    <definedName name="HTML_LineBefore" hidden="1">FALSE</definedName>
    <definedName name="HTML_Name" hidden="1">"Unisys"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"Collaboration_Checklist_V2"</definedName>
    <definedName name="HTML1_1" hidden="1">"'[AN$.XLS]LAN Inst'!$A$1:$L$97"</definedName>
    <definedName name="HTML1_10" hidden="1">""</definedName>
    <definedName name="HTML1_11" hidden="1">1</definedName>
    <definedName name="HTML1_12" hidden="1">"O:\ANDERSON\SHARE\TECHTEAM\LAN_OSRC\FINAL\AN$.htm"</definedName>
    <definedName name="HTML1_2" hidden="1">1</definedName>
    <definedName name="HTML1_3" hidden="1">"AN$"</definedName>
    <definedName name="HTML1_4" hidden="1">"LAN Inst"</definedName>
    <definedName name="HTML1_5" hidden="1">""</definedName>
    <definedName name="HTML1_6" hidden="1">-4146</definedName>
    <definedName name="HTML1_7" hidden="1">-4146</definedName>
    <definedName name="HTML1_8" hidden="1">"7/31/96"</definedName>
    <definedName name="HTML1_9" hidden="1">"Jonathan Schembor/Andersen Con."</definedName>
    <definedName name="HTML2_1" hidden="1">"'[AN$.XLS]50 Node'!$A$1:$T$26"</definedName>
    <definedName name="HTML2_10" hidden="1">""</definedName>
    <definedName name="HTML2_11" hidden="1">1</definedName>
    <definedName name="HTML2_12" hidden="1">"O:\ANDERSON\SHARE\TECHTEAM\LAN_OSRC\FINAL\an1.htm"</definedName>
    <definedName name="HTML2_2" hidden="1">1</definedName>
    <definedName name="HTML2_3" hidden="1">"AN$"</definedName>
    <definedName name="HTML2_4" hidden="1">"50 Node"</definedName>
    <definedName name="HTML2_5" hidden="1">""</definedName>
    <definedName name="HTML2_6" hidden="1">-4146</definedName>
    <definedName name="HTML2_7" hidden="1">-4146</definedName>
    <definedName name="HTML2_8" hidden="1">"7/31/96"</definedName>
    <definedName name="HTML2_9" hidden="1">"Jonathan Schembor/Andersen Con."</definedName>
    <definedName name="HTML3_1" hidden="1">"'[AN$.XLS]Maint'!$A$1:$Q$25"</definedName>
    <definedName name="HTML3_10" hidden="1">""</definedName>
    <definedName name="HTML3_11" hidden="1">1</definedName>
    <definedName name="HTML3_12" hidden="1">"O:\ANDERSON\SHARE\TECHTEAM\LAN_OSRC\FINAL\an2.htm"</definedName>
    <definedName name="HTML3_2" hidden="1">1</definedName>
    <definedName name="HTML3_3" hidden="1">"AN$"</definedName>
    <definedName name="HTML3_4" hidden="1">"Maint"</definedName>
    <definedName name="HTML3_5" hidden="1">""</definedName>
    <definedName name="HTML3_6" hidden="1">-4146</definedName>
    <definedName name="HTML3_7" hidden="1">-4146</definedName>
    <definedName name="HTML3_8" hidden="1">"7/31/96"</definedName>
    <definedName name="HTML3_9" hidden="1">"Jonathan Schembor/Andersen Con."</definedName>
    <definedName name="HTML4_1" hidden="1">"'[AN$.XLS]Support'!$A$1:$M$31"</definedName>
    <definedName name="HTML4_10" hidden="1">""</definedName>
    <definedName name="HTML4_11" hidden="1">1</definedName>
    <definedName name="HTML4_12" hidden="1">"O:\ANDERSON\SHARE\TECHTEAM\LAN_OSRC\FINAL\an3.htm"</definedName>
    <definedName name="HTML4_2" hidden="1">1</definedName>
    <definedName name="HTML4_3" hidden="1">"AN$"</definedName>
    <definedName name="HTML4_4" hidden="1">"Support"</definedName>
    <definedName name="HTML4_5" hidden="1">""</definedName>
    <definedName name="HTML4_6" hidden="1">-4146</definedName>
    <definedName name="HTML4_7" hidden="1">-4146</definedName>
    <definedName name="HTML4_8" hidden="1">"7/31/96"</definedName>
    <definedName name="HTML4_9" hidden="1">"Jonathan Schembor/Andersen Con."</definedName>
    <definedName name="HTML5_1" hidden="1">"'[AN$.XLS]1st Pass'!$A$1:$J$17"</definedName>
    <definedName name="HTML5_10" hidden="1">""</definedName>
    <definedName name="HTML5_11" hidden="1">1</definedName>
    <definedName name="HTML5_12" hidden="1">"O:\ANDERSON\SHARE\TECHTEAM\LAN_OSRC\FINAL\an4.htm"</definedName>
    <definedName name="HTML5_2" hidden="1">1</definedName>
    <definedName name="HTML5_3" hidden="1">"AN$"</definedName>
    <definedName name="HTML5_4" hidden="1">"1st Pass"</definedName>
    <definedName name="HTML5_5" hidden="1">""</definedName>
    <definedName name="HTML5_6" hidden="1">-4146</definedName>
    <definedName name="HTML5_7" hidden="1">-4146</definedName>
    <definedName name="HTML5_8" hidden="1">"7/31/96"</definedName>
    <definedName name="HTML5_9" hidden="1">"Jonathan Schembor/Andersen Con."</definedName>
    <definedName name="HTMLCount" hidden="1">5</definedName>
    <definedName name="Hublist">#REF!</definedName>
    <definedName name="ICR____Transaction_details">#REF!</definedName>
    <definedName name="IDC_primary">#REF!</definedName>
    <definedName name="IDC_sub">#REF!</definedName>
    <definedName name="idcode">#REF!</definedName>
    <definedName name="ide_20">#REF!</definedName>
    <definedName name="IDE_nominal">#REF!</definedName>
    <definedName name="IFERROR">#NAME?</definedName>
    <definedName name="iff">0.0075</definedName>
    <definedName name="IFIC_Barisal">#REF!</definedName>
    <definedName name="IFIC_Rangpur">#REF!</definedName>
    <definedName name="im">#REF!</definedName>
    <definedName name="IMCC">#N/A</definedName>
    <definedName name="imColumn">#REF!</definedName>
    <definedName name="Implementing_Entity_Type">#REF!</definedName>
    <definedName name="imRow">#REF!</definedName>
    <definedName name="imTable">#REF!</definedName>
    <definedName name="Inc">#REF!</definedName>
    <definedName name="incrate">#REF!</definedName>
    <definedName name="increase">#REF!</definedName>
    <definedName name="ind00">#REF!</definedName>
    <definedName name="Indiafr">#REF!</definedName>
    <definedName name="Indirect1">#REF!</definedName>
    <definedName name="indirectallowance">#REF!</definedName>
    <definedName name="indirectconsultants">#REF!</definedName>
    <definedName name="indirectequipment">#REF!</definedName>
    <definedName name="indirectfringe">#REF!</definedName>
    <definedName name="indirectoffice_costs">#REF!</definedName>
    <definedName name="indirectofficecosts">#REF!</definedName>
    <definedName name="indirectpromotion">#REF!</definedName>
    <definedName name="indirectsalaries">#REF!</definedName>
    <definedName name="indirecttravel">#REF!</definedName>
    <definedName name="indo00">#REF!</definedName>
    <definedName name="indo01">#REF!</definedName>
    <definedName name="indo02">#REF!</definedName>
    <definedName name="indo97">#REF!</definedName>
    <definedName name="indo98">#REF!</definedName>
    <definedName name="indo99">#REF!</definedName>
    <definedName name="Indonesiafr">#REF!</definedName>
    <definedName name="indotot">#REF!</definedName>
    <definedName name="indtot">#REF!</definedName>
    <definedName name="inf">#REF!</definedName>
    <definedName name="Infl">#REF!</definedName>
    <definedName name="inflat">#REF!</definedName>
    <definedName name="INFLATE">#REF!</definedName>
    <definedName name="Inflation">#REF!</definedName>
    <definedName name="Inflation_factor_year_1">#REF!</definedName>
    <definedName name="Inflation_factor_year_2">#REF!</definedName>
    <definedName name="Inflation_factor_year_3">#REF!</definedName>
    <definedName name="Inflation_factor_year_4">#REF!</definedName>
    <definedName name="Inflation_factor_year_5">#REF!</definedName>
    <definedName name="Inflation_factor_year_51">#REF!</definedName>
    <definedName name="Inflation_factor_year_6">#REF!</definedName>
    <definedName name="Inflation_Loc">#REF!</definedName>
    <definedName name="Inflation_Year_2">#REF!</definedName>
    <definedName name="Inflation_Year_3">#REF!</definedName>
    <definedName name="Inflation_Year_4">#REF!</definedName>
    <definedName name="Inflation_Year_5">#REF!</definedName>
    <definedName name="Ins_Deduct">#REF!</definedName>
    <definedName name="Insert_the_name_of_your_organization">#REF!</definedName>
    <definedName name="Insti11">#REF!</definedName>
    <definedName name="Insti12">#REF!</definedName>
    <definedName name="Insti13">#REF!</definedName>
    <definedName name="Insti41">#REF!</definedName>
    <definedName name="Insti42">#REF!</definedName>
    <definedName name="Insti43">#REF!</definedName>
    <definedName name="Insti51">#REF!</definedName>
    <definedName name="Insti52">#REF!</definedName>
    <definedName name="Insti53">#REF!</definedName>
    <definedName name="Institution1">#REF!</definedName>
    <definedName name="Institution2">#REF!</definedName>
    <definedName name="Institution3">#REF!</definedName>
    <definedName name="Institution4">#REF!</definedName>
    <definedName name="INT_AIR_1WAY">#REF!</definedName>
    <definedName name="INT_AIR_RT">#REF!</definedName>
    <definedName name="int_aug_15">#REF!</definedName>
    <definedName name="INT_GROUND">#REF!</definedName>
    <definedName name="INT_PD">#REF!</definedName>
    <definedName name="INTERMIT">#N/A</definedName>
    <definedName name="internet">#REF!</definedName>
    <definedName name="internet_nov">#REF!</definedName>
    <definedName name="intlfringe">#REF!</definedName>
    <definedName name="Intro" hidden="1">#N/A</definedName>
    <definedName name="IntroPrintArea" hidden="1">#N/A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39553.699224537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Range" localSheetId="2">OFFSET(IRRStart,0,0,1,COUNT(#REF!))</definedName>
    <definedName name="IRRRange">OFFSET(IRRStart,0,0,1,COUNT(#REF!))</definedName>
    <definedName name="IRRStart">#REF!</definedName>
    <definedName name="ISTI1">#N/A</definedName>
    <definedName name="ISTI4">#N/A</definedName>
    <definedName name="Istqtr">#REF!</definedName>
    <definedName name="ITE_Client">#REF!</definedName>
    <definedName name="ITE_Int">#REF!</definedName>
    <definedName name="ITE_lab">#REF!</definedName>
    <definedName name="ITE_Off">#REF!</definedName>
    <definedName name="ITE_OffOther">#REF!</definedName>
    <definedName name="ITE_on">#REF!</definedName>
    <definedName name="ITE_OnOther">#REF!</definedName>
    <definedName name="ITE_Other">#REF!</definedName>
    <definedName name="ITE_SSS">#REF!</definedName>
    <definedName name="ITSupport">#REF!</definedName>
    <definedName name="JAMES">#REF!</definedName>
    <definedName name="Jan_17">#REF!</definedName>
    <definedName name="Jan_2017">#REF!</definedName>
    <definedName name="Jan_FM17">#REF!</definedName>
    <definedName name="JAN06EA">#REF!</definedName>
    <definedName name="JAN07AID">#REF!</definedName>
    <definedName name="jan07ec">#REF!</definedName>
    <definedName name="jan07ha">#REF!</definedName>
    <definedName name="jan07hc">#REF!</definedName>
    <definedName name="january22">#REF!</definedName>
    <definedName name="janvaction2019">#REF!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H" localSheetId="2" hidden="1">{"PAGE1",#N/A,FALSE,"CPFFMSTR";"PAGE2",#N/A,FALSE,"CPFFMSTR"}</definedName>
    <definedName name="JH" hidden="1">{"PAGE1",#N/A,FALSE,"CPFFMSTR";"PAGE2",#N/A,FALSE,"CPFFMSTR"}</definedName>
    <definedName name="jhkg">#REF!</definedName>
    <definedName name="JHU">#REF!</definedName>
    <definedName name="jjj">#REF!</definedName>
    <definedName name="JKHJ" localSheetId="2" hidden="1">{"PAGE1",#N/A,FALSE,"CPFFMSTR";"PAGE2",#N/A,FALSE,"CPFFMSTR"}</definedName>
    <definedName name="JKHJ" hidden="1">{"PAGE1",#N/A,FALSE,"CPFFMSTR";"PAGE2",#N/A,FALSE,"CPFFMSTR"}</definedName>
    <definedName name="joiningdate">#REF!</definedName>
    <definedName name="journalbengali2019">#REF!</definedName>
    <definedName name="journalbonusjan20">#REF!</definedName>
    <definedName name="journalbonusjuly20">#REF!</definedName>
    <definedName name="journalbounsaugust20">#REF!</definedName>
    <definedName name="journalmobapril2019">#REF!</definedName>
    <definedName name="journalmobileallowancejan20">#REF!</definedName>
    <definedName name="journalvacationjuly20">#REF!</definedName>
    <definedName name="journalvacatonaug20">#REF!</definedName>
    <definedName name="journalvocapril2019">#REF!</definedName>
    <definedName name="journalvocationjan20">#REF!</definedName>
    <definedName name="journlabonapril2019">#REF!</definedName>
    <definedName name="JSI_RATE">#REF!</definedName>
    <definedName name="ju_Bo">#REF!</definedName>
    <definedName name="juho" hidden="1">#REF!</definedName>
    <definedName name="JUL06E">#REF!</definedName>
    <definedName name="JUL06EU">#REF!</definedName>
    <definedName name="JUL06H">#REF!</definedName>
    <definedName name="JULAUG">#REF!</definedName>
    <definedName name="JulAug07">#REF!</definedName>
    <definedName name="JULIE">#REF!</definedName>
    <definedName name="JULIE2">#REF!</definedName>
    <definedName name="JULIUS">#REF!</definedName>
    <definedName name="julrev">#REF!</definedName>
    <definedName name="JulSept07">#REF!</definedName>
    <definedName name="july">#REF!</definedName>
    <definedName name="July_16">#REF!</definedName>
    <definedName name="JUN06EU">#REF!</definedName>
    <definedName name="JUN06HAP">#REF!</definedName>
    <definedName name="Jun21_Sal">#REF!</definedName>
    <definedName name="June">#REF!</definedName>
    <definedName name="june_16">#REF!</definedName>
    <definedName name="June_2017">#REF!</definedName>
    <definedName name="June_20Sal">#REF!</definedName>
    <definedName name="Junesalary21">#REF!</definedName>
    <definedName name="k">#REF!</definedName>
    <definedName name="Kan_Khaung_SPS">#REF!</definedName>
    <definedName name="ken00">#REF!</definedName>
    <definedName name="kentot">#REF!</definedName>
    <definedName name="Kenyafr">#REF!</definedName>
    <definedName name="kim">#REF!</definedName>
    <definedName name="KK" hidden="1">#REF!</definedName>
    <definedName name="kkkcc">#REF!</definedName>
    <definedName name="Kolap">#REF!</definedName>
    <definedName name="Komou" hidden="1">#REF!</definedName>
    <definedName name="KOUBIA" hidden="1">#REF!</definedName>
    <definedName name="Koule">#REF!</definedName>
    <definedName name="Kurs_Euro">#REF!</definedName>
    <definedName name="kweligbon" hidden="1">#REF!</definedName>
    <definedName name="L_CON_CA">#REF!</definedName>
    <definedName name="L_CON_CON_DIO">#REF!</definedName>
    <definedName name="L_CON_CON_NAT">#REF!</definedName>
    <definedName name="L_CON_FOMWAN">#REF!</definedName>
    <definedName name="L_CON_IHAA">#REF!</definedName>
    <definedName name="L_CON_M4">#REF!</definedName>
    <definedName name="L_CON_NELA">#REF!</definedName>
    <definedName name="L_PD_CA">#REF!</definedName>
    <definedName name="L_PD_CON_DIO">#REF!</definedName>
    <definedName name="L_PD_CON_NAT">#REF!</definedName>
    <definedName name="L_PD_FOMWAN">#REF!</definedName>
    <definedName name="L_PD_IHAA">#REF!</definedName>
    <definedName name="L_PD_M4">#REF!</definedName>
    <definedName name="L_PD_NELA">#REF!</definedName>
    <definedName name="Labor">#REF!</definedName>
    <definedName name="Labor_Categories">#REF!</definedName>
    <definedName name="Labor_categories_and_levels">#REF!</definedName>
    <definedName name="Labor_category_and_level">#REF!</definedName>
    <definedName name="Labor_Escalation">#REF!</definedName>
    <definedName name="Labor_Escalation_DPK">#REF!</definedName>
    <definedName name="LABOR1">#N/A</definedName>
    <definedName name="LABOR2">#N/A</definedName>
    <definedName name="lac">#REF!</definedName>
    <definedName name="lama_21">#REF!</definedName>
    <definedName name="lama21">#REF!</definedName>
    <definedName name="lamafy20">#REF!</definedName>
    <definedName name="lang">#REF!</definedName>
    <definedName name="lastyr">#REF!</definedName>
    <definedName name="LBI">#REF!</definedName>
    <definedName name="lc_per_usd">#REF!</definedName>
    <definedName name="LCLCOA_list">#REF!</definedName>
    <definedName name="lclcoa_lookup">#REF!</definedName>
    <definedName name="LCLCOADesc">#REF!</definedName>
    <definedName name="Lease">#REF!</definedName>
    <definedName name="leavemay22">#REF!</definedName>
    <definedName name="leaveused">#REF!</definedName>
    <definedName name="Line">#REF!</definedName>
    <definedName name="List_August16">#REF!</definedName>
    <definedName name="List_insured_persons___per_month">#REF!</definedName>
    <definedName name="list_oct16">#REF!</definedName>
    <definedName name="List_Sept16">#REF!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ISTJAN">#REF!</definedName>
    <definedName name="LIV">#REF!</definedName>
    <definedName name="LIVO">#REF!</definedName>
    <definedName name="ljklj" hidden="1">#REF!</definedName>
    <definedName name="LO">#REF!</definedName>
    <definedName name="Loan_Repayments">#REF!</definedName>
    <definedName name="LOC_AIR_RT">#REF!</definedName>
    <definedName name="LOC_GROUND">#REF!</definedName>
    <definedName name="local_currency">#REF!</definedName>
    <definedName name="Local_Fringe">#REF!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D">#REF!</definedName>
    <definedName name="LOCAL_RATE">#REF!</definedName>
    <definedName name="LocalCurrency">#REF!</definedName>
    <definedName name="localfringe">#REF!</definedName>
    <definedName name="localinflation_yr2">#REF!</definedName>
    <definedName name="localinflation_yr3">#REF!</definedName>
    <definedName name="localinflation_yr4">#REF!</definedName>
    <definedName name="localinflation_yr5">#REF!</definedName>
    <definedName name="localinflation2">#REF!</definedName>
    <definedName name="localinflation3">#REF!</definedName>
    <definedName name="localinflation4">#REF!</definedName>
    <definedName name="localinflation5">#REF!</definedName>
    <definedName name="localperdiem">#REF!</definedName>
    <definedName name="localsalinc">#REF!</definedName>
    <definedName name="localtravel">#REF!</definedName>
    <definedName name="localtripfactor">#REF!</definedName>
    <definedName name="Location">#REF!</definedName>
    <definedName name="lockm">#REF!</definedName>
    <definedName name="LOE">#REF!</definedName>
    <definedName name="LOE_MAY21">#REF!</definedName>
    <definedName name="london">#REF!</definedName>
    <definedName name="longbp">#REF!</definedName>
    <definedName name="lookupfco">#REF!</definedName>
    <definedName name="loop1">#REF!</definedName>
    <definedName name="loopcounter1">#REF!</definedName>
    <definedName name="lop">#REF!</definedName>
    <definedName name="lqa">#REF!</definedName>
    <definedName name="LQA2wf">#REF!</definedName>
    <definedName name="ltlp">#REF!</definedName>
    <definedName name="ltlp1">#REF!</definedName>
    <definedName name="ltlp10">#REF!</definedName>
    <definedName name="ltlp10co">#REF!</definedName>
    <definedName name="ltlp10name">#REF!</definedName>
    <definedName name="ltlp10sal1">#REF!</definedName>
    <definedName name="ltlp11">#REF!</definedName>
    <definedName name="ltlp11co">#REF!</definedName>
    <definedName name="ltlp11name">#REF!</definedName>
    <definedName name="ltlp11sal1">#REF!</definedName>
    <definedName name="ltlp12">#REF!</definedName>
    <definedName name="ltlp12co">#REF!</definedName>
    <definedName name="ltlp12name">#REF!</definedName>
    <definedName name="ltlp12sal1">#REF!</definedName>
    <definedName name="ltlp13">#REF!</definedName>
    <definedName name="ltlp13co">#REF!</definedName>
    <definedName name="ltlp13name">#REF!</definedName>
    <definedName name="ltlp13sal1">#REF!</definedName>
    <definedName name="ltlp14">#REF!</definedName>
    <definedName name="ltlp14co">#REF!</definedName>
    <definedName name="ltlp14name">#REF!</definedName>
    <definedName name="ltlp14sal1">#REF!</definedName>
    <definedName name="ltlp15">#REF!</definedName>
    <definedName name="ltlp15co">#REF!</definedName>
    <definedName name="ltlp15name">#REF!</definedName>
    <definedName name="ltlp15sal1">#REF!</definedName>
    <definedName name="ltlp16">#REF!</definedName>
    <definedName name="ltlp16co">#REF!</definedName>
    <definedName name="ltlp16name">#REF!</definedName>
    <definedName name="ltlp16sal1">#REF!</definedName>
    <definedName name="ltlp17">#REF!</definedName>
    <definedName name="ltlp17co">#REF!</definedName>
    <definedName name="ltlp17name">#REF!</definedName>
    <definedName name="ltlp17sal1">#REF!</definedName>
    <definedName name="ltlp18">#REF!</definedName>
    <definedName name="ltlp18co">#REF!</definedName>
    <definedName name="ltlp18name">#REF!</definedName>
    <definedName name="ltlp18sal1">#REF!</definedName>
    <definedName name="ltlp19">#REF!</definedName>
    <definedName name="ltlp19co">#REF!</definedName>
    <definedName name="ltlp19name">#REF!</definedName>
    <definedName name="ltlp19sal1">#REF!</definedName>
    <definedName name="ltlp1co">#REF!</definedName>
    <definedName name="ltlp1name">#REF!</definedName>
    <definedName name="ltlp1sal1">#REF!</definedName>
    <definedName name="ltlp2">#REF!</definedName>
    <definedName name="ltlp20">#REF!</definedName>
    <definedName name="ltlp20co">#REF!</definedName>
    <definedName name="ltlp20name">#REF!</definedName>
    <definedName name="ltlp20sal1">#REF!</definedName>
    <definedName name="ltlp21">#REF!</definedName>
    <definedName name="ltlp21co">#REF!</definedName>
    <definedName name="ltlp21name">#REF!</definedName>
    <definedName name="ltlp21sal1">#REF!</definedName>
    <definedName name="ltlp22">#REF!</definedName>
    <definedName name="ltlp22co">#REF!</definedName>
    <definedName name="ltlp22name">#REF!</definedName>
    <definedName name="ltlp22sal1">#REF!</definedName>
    <definedName name="ltlp23">#REF!</definedName>
    <definedName name="ltlp23co">#REF!</definedName>
    <definedName name="ltlp23name">#REF!</definedName>
    <definedName name="ltlp23sal1">#REF!</definedName>
    <definedName name="ltlp24">#REF!</definedName>
    <definedName name="ltlp24co">#REF!</definedName>
    <definedName name="ltlp24name">#REF!</definedName>
    <definedName name="ltlp24sal1">#REF!</definedName>
    <definedName name="ltlp25">#REF!</definedName>
    <definedName name="ltlp26">#REF!</definedName>
    <definedName name="ltlp27">#REF!</definedName>
    <definedName name="ltlp28">#REF!</definedName>
    <definedName name="ltlp29">#REF!</definedName>
    <definedName name="ltlp2co">#REF!</definedName>
    <definedName name="ltlp2name">#REF!</definedName>
    <definedName name="ltlp2sal1">#REF!</definedName>
    <definedName name="ltlp3">#REF!</definedName>
    <definedName name="ltlp30">#REF!</definedName>
    <definedName name="ltlp31">#REF!</definedName>
    <definedName name="ltlp32">#REF!</definedName>
    <definedName name="ltlp33">#REF!</definedName>
    <definedName name="ltlp34">#REF!</definedName>
    <definedName name="ltlp35">#REF!</definedName>
    <definedName name="ltlp36">#REF!</definedName>
    <definedName name="ltlp37">#REF!</definedName>
    <definedName name="ltlp38">#REF!</definedName>
    <definedName name="ltlp39">#REF!</definedName>
    <definedName name="ltlp3co">#REF!</definedName>
    <definedName name="ltlp3name">#REF!</definedName>
    <definedName name="ltlp3sal1">#REF!</definedName>
    <definedName name="ltlp4">#REF!</definedName>
    <definedName name="ltlp40">#REF!</definedName>
    <definedName name="ltlp41">#REF!</definedName>
    <definedName name="ltlp42">#REF!</definedName>
    <definedName name="ltlp43">#REF!</definedName>
    <definedName name="ltlp44">#REF!</definedName>
    <definedName name="ltlp45">#REF!</definedName>
    <definedName name="ltlp46">#REF!</definedName>
    <definedName name="ltlp47">#REF!</definedName>
    <definedName name="ltlp48">#REF!</definedName>
    <definedName name="ltlp49">#REF!</definedName>
    <definedName name="ltlp4co">#REF!</definedName>
    <definedName name="ltlp4name">#REF!</definedName>
    <definedName name="ltlp4sal1">#REF!</definedName>
    <definedName name="ltlp5">#REF!</definedName>
    <definedName name="ltlp50">#REF!</definedName>
    <definedName name="ltlp51">#REF!</definedName>
    <definedName name="ltlp52">#REF!</definedName>
    <definedName name="ltlp53">#REF!</definedName>
    <definedName name="ltlp54">#REF!</definedName>
    <definedName name="ltlp55">#REF!</definedName>
    <definedName name="ltlp56">#REF!</definedName>
    <definedName name="ltlp57">#REF!</definedName>
    <definedName name="ltlp58">#REF!</definedName>
    <definedName name="ltlp59">#REF!</definedName>
    <definedName name="ltlp5co">#REF!</definedName>
    <definedName name="ltlp5name">#REF!</definedName>
    <definedName name="ltlp5sal1">#REF!</definedName>
    <definedName name="ltlp6">#REF!</definedName>
    <definedName name="ltlp60">#REF!</definedName>
    <definedName name="ltlp61">#REF!</definedName>
    <definedName name="ltlp62">#REF!</definedName>
    <definedName name="ltlp63">#REF!</definedName>
    <definedName name="ltlp64">#REF!</definedName>
    <definedName name="ltlp65">#REF!</definedName>
    <definedName name="ltlp66">#REF!</definedName>
    <definedName name="ltlp67">#REF!</definedName>
    <definedName name="ltlp68">#REF!</definedName>
    <definedName name="ltlp69">#REF!</definedName>
    <definedName name="ltlp6co">#REF!</definedName>
    <definedName name="ltlp6name">#REF!</definedName>
    <definedName name="ltlp6sal1">#REF!</definedName>
    <definedName name="ltlp7">#REF!</definedName>
    <definedName name="ltlp70">#REF!</definedName>
    <definedName name="ltlp71">#REF!</definedName>
    <definedName name="ltlp72">#REF!</definedName>
    <definedName name="ltlp73">#REF!</definedName>
    <definedName name="ltlp74">#REF!</definedName>
    <definedName name="ltlp75">#REF!</definedName>
    <definedName name="ltlp76">#REF!</definedName>
    <definedName name="ltlp7co">#REF!</definedName>
    <definedName name="ltlp7name">#REF!</definedName>
    <definedName name="ltlp7sal1">#REF!</definedName>
    <definedName name="ltlp8">#REF!</definedName>
    <definedName name="ltlp8co">#REF!</definedName>
    <definedName name="ltlp8name">#REF!</definedName>
    <definedName name="ltlp8sal1">#REF!</definedName>
    <definedName name="ltlp9">#REF!</definedName>
    <definedName name="ltlp9co">#REF!</definedName>
    <definedName name="ltlp9name">#REF!</definedName>
    <definedName name="ltlp9sal1">#REF!</definedName>
    <definedName name="ltlpco25">#REF!</definedName>
    <definedName name="ltlpco26">#REF!</definedName>
    <definedName name="ltlpco27">#REF!</definedName>
    <definedName name="ltlpco28">#REF!</definedName>
    <definedName name="ltlpco29">#REF!</definedName>
    <definedName name="ltlpco30">#REF!</definedName>
    <definedName name="ltlpco31">#REF!</definedName>
    <definedName name="ltlpco32">#REF!</definedName>
    <definedName name="ltlpco33">#REF!</definedName>
    <definedName name="ltlpco34">#REF!</definedName>
    <definedName name="ltlpco35">#REF!</definedName>
    <definedName name="ltlpco36">#REF!</definedName>
    <definedName name="ltlpco37">#REF!</definedName>
    <definedName name="ltlpco38">#REF!</definedName>
    <definedName name="ltlpco39">#REF!</definedName>
    <definedName name="ltlpco40">#REF!</definedName>
    <definedName name="ltlpco41">#REF!</definedName>
    <definedName name="ltlpco42">#REF!</definedName>
    <definedName name="ltlpco43">#REF!</definedName>
    <definedName name="ltlpco44">#REF!</definedName>
    <definedName name="ltlpco45">#REF!</definedName>
    <definedName name="ltlpco46">#REF!</definedName>
    <definedName name="ltlpco47">#REF!</definedName>
    <definedName name="ltlpco48">#REF!</definedName>
    <definedName name="ltlpco49">#REF!</definedName>
    <definedName name="ltlpco50">#REF!</definedName>
    <definedName name="ltlpco51">#REF!</definedName>
    <definedName name="ltlpco52">#REF!</definedName>
    <definedName name="ltlpco53">#REF!</definedName>
    <definedName name="ltlpco54">#REF!</definedName>
    <definedName name="ltlpco55">#REF!</definedName>
    <definedName name="ltlpco56">#REF!</definedName>
    <definedName name="ltlpco57">#REF!</definedName>
    <definedName name="ltlpco58">#REF!</definedName>
    <definedName name="ltlpco59">#REF!</definedName>
    <definedName name="ltlpco60">#REF!</definedName>
    <definedName name="ltlpco61">#REF!</definedName>
    <definedName name="ltlpco62">#REF!</definedName>
    <definedName name="ltlpco63">#REF!</definedName>
    <definedName name="ltlpco64">#REF!</definedName>
    <definedName name="ltlpco65">#REF!</definedName>
    <definedName name="ltlpco66">#REF!</definedName>
    <definedName name="ltlpco67">#REF!</definedName>
    <definedName name="ltlpco68">#REF!</definedName>
    <definedName name="ltlpco69">#REF!</definedName>
    <definedName name="ltlpco70">#REF!</definedName>
    <definedName name="ltlpco71">#REF!</definedName>
    <definedName name="ltlpco72">#REF!</definedName>
    <definedName name="ltlpco73">#REF!</definedName>
    <definedName name="ltlpco74">#REF!</definedName>
    <definedName name="ltlpco75">#REF!</definedName>
    <definedName name="ltlpjob1">#REF!</definedName>
    <definedName name="ltlpjob10">#REF!</definedName>
    <definedName name="ltlpjob11">#REF!</definedName>
    <definedName name="ltlpjob12">#REF!</definedName>
    <definedName name="ltlpjob13">#REF!</definedName>
    <definedName name="ltlpjob14">#REF!</definedName>
    <definedName name="ltlpjob15">#REF!</definedName>
    <definedName name="ltlpjob16">#REF!</definedName>
    <definedName name="ltlpjob17">#REF!</definedName>
    <definedName name="ltlpjob18">#REF!</definedName>
    <definedName name="ltlpjob19">#REF!</definedName>
    <definedName name="ltlpjob2">#REF!</definedName>
    <definedName name="ltlpjob20">#REF!</definedName>
    <definedName name="ltlpjob21">#REF!</definedName>
    <definedName name="ltlpjob22">#REF!</definedName>
    <definedName name="ltlpjob23">#REF!</definedName>
    <definedName name="ltlpjob24">#REF!</definedName>
    <definedName name="ltlpjob25">#REF!</definedName>
    <definedName name="ltlpjob26">#REF!</definedName>
    <definedName name="ltlpjob27">#REF!</definedName>
    <definedName name="ltlpjob28">#REF!</definedName>
    <definedName name="ltlpjob29">#REF!</definedName>
    <definedName name="ltlpjob3">#REF!</definedName>
    <definedName name="ltlpjob30">#REF!</definedName>
    <definedName name="ltlpjob31">#REF!</definedName>
    <definedName name="ltlpjob32">#REF!</definedName>
    <definedName name="ltlpjob33">#REF!</definedName>
    <definedName name="ltlpjob34">#REF!</definedName>
    <definedName name="ltlpjob35">#REF!</definedName>
    <definedName name="ltlpjob36">#REF!</definedName>
    <definedName name="ltlpjob37">#REF!</definedName>
    <definedName name="ltlpjob38">#REF!</definedName>
    <definedName name="ltlpjob39">#REF!</definedName>
    <definedName name="ltlpjob4">#REF!</definedName>
    <definedName name="ltlpjob40">#REF!</definedName>
    <definedName name="ltlpjob41">#REF!</definedName>
    <definedName name="ltlpjob42">#REF!</definedName>
    <definedName name="ltlpjob43">#REF!</definedName>
    <definedName name="ltlpjob44">#REF!</definedName>
    <definedName name="ltlpjob45">#REF!</definedName>
    <definedName name="ltlpjob46">#REF!</definedName>
    <definedName name="ltlpjob47">#REF!</definedName>
    <definedName name="ltlpjob48">#REF!</definedName>
    <definedName name="ltlpjob49">#REF!</definedName>
    <definedName name="ltlpjob5">#REF!</definedName>
    <definedName name="ltlpjob50">#REF!</definedName>
    <definedName name="ltlpjob51">#REF!</definedName>
    <definedName name="ltlpjob52">#REF!</definedName>
    <definedName name="ltlpjob53">#REF!</definedName>
    <definedName name="ltlpjob54">#REF!</definedName>
    <definedName name="ltlpjob55">#REF!</definedName>
    <definedName name="ltlpjob56">#REF!</definedName>
    <definedName name="ltlpjob57">#REF!</definedName>
    <definedName name="ltlpjob58">#REF!</definedName>
    <definedName name="ltlpjob59">#REF!</definedName>
    <definedName name="ltlpjob6">#REF!</definedName>
    <definedName name="ltlpjob60">#REF!</definedName>
    <definedName name="ltlpjob61">#REF!</definedName>
    <definedName name="ltlpjob62">#REF!</definedName>
    <definedName name="ltlpjob63">#REF!</definedName>
    <definedName name="ltlpjob64">#REF!</definedName>
    <definedName name="ltlpjob65">#REF!</definedName>
    <definedName name="ltlpjob66">#REF!</definedName>
    <definedName name="ltlpjob67">#REF!</definedName>
    <definedName name="ltlpjob68">#REF!</definedName>
    <definedName name="ltlpjob69">#REF!</definedName>
    <definedName name="ltlpjob7">#REF!</definedName>
    <definedName name="ltlpjob70">#REF!</definedName>
    <definedName name="ltlpjob71">#REF!</definedName>
    <definedName name="ltlpjob72">#REF!</definedName>
    <definedName name="ltlpjob73">#REF!</definedName>
    <definedName name="ltlpjob74">#REF!</definedName>
    <definedName name="ltlpjob75">#REF!</definedName>
    <definedName name="ltlpjob8">#REF!</definedName>
    <definedName name="ltlpjob9">#REF!</definedName>
    <definedName name="ltlpname25">#REF!</definedName>
    <definedName name="ltlpname26">#REF!</definedName>
    <definedName name="ltlpname27">#REF!</definedName>
    <definedName name="ltlpname28">#REF!</definedName>
    <definedName name="ltlpname29">#REF!</definedName>
    <definedName name="ltlpname30">#REF!</definedName>
    <definedName name="ltlpname31">#REF!</definedName>
    <definedName name="ltlpname32">#REF!</definedName>
    <definedName name="ltlpname33">#REF!</definedName>
    <definedName name="ltlpname34">#REF!</definedName>
    <definedName name="ltlpname35">#REF!</definedName>
    <definedName name="ltlpname36">#REF!</definedName>
    <definedName name="ltlpname37">#REF!</definedName>
    <definedName name="ltlpname38">#REF!</definedName>
    <definedName name="ltlpname39">#REF!</definedName>
    <definedName name="ltlpname40">#REF!</definedName>
    <definedName name="ltlpname41">#REF!</definedName>
    <definedName name="ltlpname42">#REF!</definedName>
    <definedName name="ltlpname43">#REF!</definedName>
    <definedName name="ltlpname44">#REF!</definedName>
    <definedName name="ltlpname45">#REF!</definedName>
    <definedName name="ltlpname46">#REF!</definedName>
    <definedName name="ltlpname47">#REF!</definedName>
    <definedName name="ltlpname48">#REF!</definedName>
    <definedName name="ltlpname49">#REF!</definedName>
    <definedName name="ltlpname50">#REF!</definedName>
    <definedName name="ltlpname51">#REF!</definedName>
    <definedName name="ltlpname52">#REF!</definedName>
    <definedName name="ltlpname53">#REF!</definedName>
    <definedName name="ltlpname54">#REF!</definedName>
    <definedName name="ltlpname55">#REF!</definedName>
    <definedName name="ltlpname56">#REF!</definedName>
    <definedName name="ltlpname57">#REF!</definedName>
    <definedName name="ltlpname58">#REF!</definedName>
    <definedName name="ltlpname59">#REF!</definedName>
    <definedName name="ltlpname60">#REF!</definedName>
    <definedName name="ltlpname61">#REF!</definedName>
    <definedName name="ltlpname62">#REF!</definedName>
    <definedName name="ltlpname63">#REF!</definedName>
    <definedName name="ltlpname64">#REF!</definedName>
    <definedName name="ltlpname65">#REF!</definedName>
    <definedName name="ltlpname66">#REF!</definedName>
    <definedName name="ltlpname67">#REF!</definedName>
    <definedName name="ltlpname68">#REF!</definedName>
    <definedName name="ltlpname69">#REF!</definedName>
    <definedName name="ltlpname70">#REF!</definedName>
    <definedName name="ltlpname71">#REF!</definedName>
    <definedName name="ltlpname72">#REF!</definedName>
    <definedName name="ltlpname73">#REF!</definedName>
    <definedName name="ltlpname74">#REF!</definedName>
    <definedName name="ltlpname75">#REF!</definedName>
    <definedName name="ltlpsal25">#REF!</definedName>
    <definedName name="ltlpsal26">#REF!</definedName>
    <definedName name="ltlpsal27">#REF!</definedName>
    <definedName name="ltlpsal28">#REF!</definedName>
    <definedName name="ltlpsal29">#REF!</definedName>
    <definedName name="ltlpsal30">#REF!</definedName>
    <definedName name="ltlpsal31">#REF!</definedName>
    <definedName name="ltlpsal32">#REF!</definedName>
    <definedName name="ltlpsal33">#REF!</definedName>
    <definedName name="ltlpsal34">#REF!</definedName>
    <definedName name="ltlpsal35">#REF!</definedName>
    <definedName name="ltlpsal36">#REF!</definedName>
    <definedName name="ltlpsal37">#REF!</definedName>
    <definedName name="ltlpsal38">#REF!</definedName>
    <definedName name="ltlpsal39">#REF!</definedName>
    <definedName name="ltlpsal40">#REF!</definedName>
    <definedName name="ltlpsal41">#REF!</definedName>
    <definedName name="ltlpsal42">#REF!</definedName>
    <definedName name="ltlpsal43">#REF!</definedName>
    <definedName name="ltlpsal44">#REF!</definedName>
    <definedName name="ltlpsal45">#REF!</definedName>
    <definedName name="ltlpsal46">#REF!</definedName>
    <definedName name="ltlpsal47">#REF!</definedName>
    <definedName name="ltlpsal48">#REF!</definedName>
    <definedName name="ltlpsal49">#REF!</definedName>
    <definedName name="ltlpsal50">#REF!</definedName>
    <definedName name="ltlpsal51">#REF!</definedName>
    <definedName name="ltlpsal52">#REF!</definedName>
    <definedName name="ltlpsal53">#REF!</definedName>
    <definedName name="ltlpsal54">#REF!</definedName>
    <definedName name="ltlpsal55">#REF!</definedName>
    <definedName name="ltlpsal56">#REF!</definedName>
    <definedName name="ltlpsal57">#REF!</definedName>
    <definedName name="ltlpsal58">#REF!</definedName>
    <definedName name="ltlpsal59">#REF!</definedName>
    <definedName name="ltlpsal60">#REF!</definedName>
    <definedName name="ltlpsal61">#REF!</definedName>
    <definedName name="ltlpsal62">#REF!</definedName>
    <definedName name="ltlpsal63">#REF!</definedName>
    <definedName name="ltlpsal64">#REF!</definedName>
    <definedName name="ltlpsal65">#REF!</definedName>
    <definedName name="ltlpsal66">#REF!</definedName>
    <definedName name="ltlpsal67">#REF!</definedName>
    <definedName name="ltlpsal68">#REF!</definedName>
    <definedName name="ltlpsal69">#REF!</definedName>
    <definedName name="ltlpsal70">#REF!</definedName>
    <definedName name="ltlpsal71">#REF!</definedName>
    <definedName name="ltlpsal72">#REF!</definedName>
    <definedName name="ltlpsal73">#REF!</definedName>
    <definedName name="ltlpsal74">#REF!</definedName>
    <definedName name="ltlpsal75">#REF!</definedName>
    <definedName name="ltls">#REF!</definedName>
    <definedName name="ltls1">#REF!</definedName>
    <definedName name="ltls10">#REF!</definedName>
    <definedName name="ltls10co">#REF!</definedName>
    <definedName name="ltls10name">#REF!</definedName>
    <definedName name="ltls10sal1">#REF!</definedName>
    <definedName name="ltls11">#REF!</definedName>
    <definedName name="ltls11co">#REF!</definedName>
    <definedName name="ltls11name">#REF!</definedName>
    <definedName name="ltls11sal1">#REF!</definedName>
    <definedName name="ltls12">#REF!</definedName>
    <definedName name="ltls12co">#REF!</definedName>
    <definedName name="ltls12name">#REF!</definedName>
    <definedName name="ltls12sal1">#REF!</definedName>
    <definedName name="ltls13">#REF!</definedName>
    <definedName name="ltls13co">#REF!</definedName>
    <definedName name="ltls13name">#REF!</definedName>
    <definedName name="ltls13sal1">#REF!</definedName>
    <definedName name="ltls14">#REF!</definedName>
    <definedName name="ltls14co">#REF!</definedName>
    <definedName name="ltls14name">#REF!</definedName>
    <definedName name="ltls14sal1">#REF!</definedName>
    <definedName name="ltls15">#REF!</definedName>
    <definedName name="ltls16">#REF!</definedName>
    <definedName name="ltls17">#REF!</definedName>
    <definedName name="ltls18">#REF!</definedName>
    <definedName name="ltls19">#REF!</definedName>
    <definedName name="ltls1co">#REF!</definedName>
    <definedName name="ltls1name">#REF!</definedName>
    <definedName name="ltls1sal1">#REF!</definedName>
    <definedName name="ltls2">#REF!</definedName>
    <definedName name="ltls20">#REF!</definedName>
    <definedName name="ltls21">#REF!</definedName>
    <definedName name="ltls22">#REF!</definedName>
    <definedName name="ltls23">#REF!</definedName>
    <definedName name="ltls24">#REF!</definedName>
    <definedName name="ltls25">#REF!</definedName>
    <definedName name="ltls26">#REF!</definedName>
    <definedName name="ltls27">#REF!</definedName>
    <definedName name="ltls28">#REF!</definedName>
    <definedName name="ltls29">#REF!</definedName>
    <definedName name="ltls2co">#REF!</definedName>
    <definedName name="ltls2name">#REF!</definedName>
    <definedName name="ltls2sal1">#REF!</definedName>
    <definedName name="ltls3">#REF!</definedName>
    <definedName name="ltls30">#REF!</definedName>
    <definedName name="ltls31">#REF!</definedName>
    <definedName name="ltls32">#REF!</definedName>
    <definedName name="ltls33">#REF!</definedName>
    <definedName name="ltls34">#REF!</definedName>
    <definedName name="ltls35">#REF!</definedName>
    <definedName name="ltls36">#REF!</definedName>
    <definedName name="ltls37">#REF!</definedName>
    <definedName name="ltls38">#REF!</definedName>
    <definedName name="ltls39">#REF!</definedName>
    <definedName name="ltls3co">#REF!</definedName>
    <definedName name="ltls3name">#REF!</definedName>
    <definedName name="ltls3sal1">#REF!</definedName>
    <definedName name="ltls4">#REF!</definedName>
    <definedName name="ltls40">#REF!</definedName>
    <definedName name="ltls41">#REF!</definedName>
    <definedName name="ltls42">#REF!</definedName>
    <definedName name="ltls43">#REF!</definedName>
    <definedName name="ltls44">#REF!</definedName>
    <definedName name="ltls45">#REF!</definedName>
    <definedName name="ltls46">#REF!</definedName>
    <definedName name="ltls47">#REF!</definedName>
    <definedName name="ltls48">#REF!</definedName>
    <definedName name="ltls49">#REF!</definedName>
    <definedName name="ltls4co">#REF!</definedName>
    <definedName name="ltls4name">#REF!</definedName>
    <definedName name="ltls4sal1">#REF!</definedName>
    <definedName name="ltls5">#REF!</definedName>
    <definedName name="ltls50">#REF!</definedName>
    <definedName name="ltls51">#REF!</definedName>
    <definedName name="ltls52">#REF!</definedName>
    <definedName name="ltls5co">#REF!</definedName>
    <definedName name="ltls5name">#REF!</definedName>
    <definedName name="ltls5sal1">#REF!</definedName>
    <definedName name="ltls6">#REF!</definedName>
    <definedName name="ltls6co">#REF!</definedName>
    <definedName name="ltls6name">#REF!</definedName>
    <definedName name="ltls6sal1">#REF!</definedName>
    <definedName name="ltls7">#REF!</definedName>
    <definedName name="ltls7co">#REF!</definedName>
    <definedName name="ltls7name">#REF!</definedName>
    <definedName name="ltls7sal1">#REF!</definedName>
    <definedName name="ltls8">#REF!</definedName>
    <definedName name="ltls8co">#REF!</definedName>
    <definedName name="ltls8name">#REF!</definedName>
    <definedName name="ltls8sal1">#REF!</definedName>
    <definedName name="ltls9">#REF!</definedName>
    <definedName name="ltls9co">#REF!</definedName>
    <definedName name="ltls9name">#REF!</definedName>
    <definedName name="ltls9sal1">#REF!</definedName>
    <definedName name="ltlsco15">#REF!</definedName>
    <definedName name="ltlsco16">#REF!</definedName>
    <definedName name="ltlsco17">#REF!</definedName>
    <definedName name="ltlsco18">#REF!</definedName>
    <definedName name="ltlsco19">#REF!</definedName>
    <definedName name="ltlsco20">#REF!</definedName>
    <definedName name="ltlsco21">#REF!</definedName>
    <definedName name="ltlsco22">#REF!</definedName>
    <definedName name="ltlsco23">#REF!</definedName>
    <definedName name="ltlsco24">#REF!</definedName>
    <definedName name="ltlsco25">#REF!</definedName>
    <definedName name="ltlsco26">#REF!</definedName>
    <definedName name="ltlsco27">#REF!</definedName>
    <definedName name="ltlsco28">#REF!</definedName>
    <definedName name="ltlsco29">#REF!</definedName>
    <definedName name="ltlsco30">#REF!</definedName>
    <definedName name="ltlsco31">#REF!</definedName>
    <definedName name="ltlsco32">#REF!</definedName>
    <definedName name="ltlsco33">#REF!</definedName>
    <definedName name="ltlsco34">#REF!</definedName>
    <definedName name="ltlsco35">#REF!</definedName>
    <definedName name="ltlsco36">#REF!</definedName>
    <definedName name="ltlsco37">#REF!</definedName>
    <definedName name="ltlsco38">#REF!</definedName>
    <definedName name="ltlsco39">#REF!</definedName>
    <definedName name="ltlsco40">#REF!</definedName>
    <definedName name="ltlsco41">#REF!</definedName>
    <definedName name="ltlsco42">#REF!</definedName>
    <definedName name="ltlsco43">#REF!</definedName>
    <definedName name="ltlsco44">#REF!</definedName>
    <definedName name="ltlsco45">#REF!</definedName>
    <definedName name="ltlsco46">#REF!</definedName>
    <definedName name="ltlsco47">#REF!</definedName>
    <definedName name="ltlsco48">#REF!</definedName>
    <definedName name="ltlsco49">#REF!</definedName>
    <definedName name="ltlsco50">#REF!</definedName>
    <definedName name="ltlsco51">#REF!</definedName>
    <definedName name="ltlsjob1">#REF!</definedName>
    <definedName name="ltlsjob10">#REF!</definedName>
    <definedName name="ltlsjob11">#REF!</definedName>
    <definedName name="ltlsjob12">#REF!</definedName>
    <definedName name="ltlsjob13">#REF!</definedName>
    <definedName name="ltlsjob14">#REF!</definedName>
    <definedName name="ltlsjob15">#REF!</definedName>
    <definedName name="ltlsjob16">#REF!</definedName>
    <definedName name="ltlsjob17">#REF!</definedName>
    <definedName name="ltlsjob18">#REF!</definedName>
    <definedName name="ltlsjob19">#REF!</definedName>
    <definedName name="ltlsjob2">#REF!</definedName>
    <definedName name="ltlsjob20">#REF!</definedName>
    <definedName name="ltlsjob21">#REF!</definedName>
    <definedName name="ltlsjob22">#REF!</definedName>
    <definedName name="ltlsjob23">#REF!</definedName>
    <definedName name="ltlsjob24">#REF!</definedName>
    <definedName name="ltlsjob25">#REF!</definedName>
    <definedName name="ltlsjob26">#REF!</definedName>
    <definedName name="ltlsjob27">#REF!</definedName>
    <definedName name="ltlsjob28">#REF!</definedName>
    <definedName name="ltlsjob29">#REF!</definedName>
    <definedName name="ltlsjob3">#REF!</definedName>
    <definedName name="ltlsjob30">#REF!</definedName>
    <definedName name="ltlsjob31">#REF!</definedName>
    <definedName name="ltlsjob32">#REF!</definedName>
    <definedName name="ltlsjob33">#REF!</definedName>
    <definedName name="ltlsjob34">#REF!</definedName>
    <definedName name="ltlsjob35">#REF!</definedName>
    <definedName name="ltlsjob36">#REF!</definedName>
    <definedName name="ltlsjob37">#REF!</definedName>
    <definedName name="ltlsjob38">#REF!</definedName>
    <definedName name="ltlsjob39">#REF!</definedName>
    <definedName name="ltlsjob4">#REF!</definedName>
    <definedName name="ltlsjob40">#REF!</definedName>
    <definedName name="ltlsjob41">#REF!</definedName>
    <definedName name="ltlsjob42">#REF!</definedName>
    <definedName name="ltlsjob43">#REF!</definedName>
    <definedName name="ltlsjob44">#REF!</definedName>
    <definedName name="ltlsjob45">#REF!</definedName>
    <definedName name="ltlsjob46">#REF!</definedName>
    <definedName name="ltlsjob47">#REF!</definedName>
    <definedName name="ltlsjob48">#REF!</definedName>
    <definedName name="ltlsjob49">#REF!</definedName>
    <definedName name="ltlsjob5">#REF!</definedName>
    <definedName name="ltlsjob50">#REF!</definedName>
    <definedName name="ltlsjob51">#REF!</definedName>
    <definedName name="ltlsjob6">#REF!</definedName>
    <definedName name="ltlsjob7">#REF!</definedName>
    <definedName name="ltlsjob8">#REF!</definedName>
    <definedName name="ltlsjob9">#REF!</definedName>
    <definedName name="ltlsname15">#REF!</definedName>
    <definedName name="ltlsname16">#REF!</definedName>
    <definedName name="ltlsname17">#REF!</definedName>
    <definedName name="ltlsname18">#REF!</definedName>
    <definedName name="ltlsname19">#REF!</definedName>
    <definedName name="ltlsname20">#REF!</definedName>
    <definedName name="ltlsname21">#REF!</definedName>
    <definedName name="ltlsname22">#REF!</definedName>
    <definedName name="ltlsname23">#REF!</definedName>
    <definedName name="ltlsname24">#REF!</definedName>
    <definedName name="ltlsname25">#REF!</definedName>
    <definedName name="ltlsname26">#REF!</definedName>
    <definedName name="ltlsname27">#REF!</definedName>
    <definedName name="ltlsname28">#REF!</definedName>
    <definedName name="ltlsname29">#REF!</definedName>
    <definedName name="ltlsname30">#REF!</definedName>
    <definedName name="ltlsname31">#REF!</definedName>
    <definedName name="ltlsname32">#REF!</definedName>
    <definedName name="ltlsname33">#REF!</definedName>
    <definedName name="ltlsname34">#REF!</definedName>
    <definedName name="ltlsname35">#REF!</definedName>
    <definedName name="ltlsname36">#REF!</definedName>
    <definedName name="ltlsname37">#REF!</definedName>
    <definedName name="ltlsname38">#REF!</definedName>
    <definedName name="ltlsname39">#REF!</definedName>
    <definedName name="ltlsname40">#REF!</definedName>
    <definedName name="ltlsname41">#REF!</definedName>
    <definedName name="ltlsname42">#REF!</definedName>
    <definedName name="ltlsname43">#REF!</definedName>
    <definedName name="ltlsname44">#REF!</definedName>
    <definedName name="ltlsname45">#REF!</definedName>
    <definedName name="ltlsname46">#REF!</definedName>
    <definedName name="ltlsname47">#REF!</definedName>
    <definedName name="ltlsname48">#REF!</definedName>
    <definedName name="ltlsname49">#REF!</definedName>
    <definedName name="ltlsname50">#REF!</definedName>
    <definedName name="ltlsname51">#REF!</definedName>
    <definedName name="ltlssal15">#REF!</definedName>
    <definedName name="ltlssal16">#REF!</definedName>
    <definedName name="ltlssal17">#REF!</definedName>
    <definedName name="ltlssal18">#REF!</definedName>
    <definedName name="ltlssal19">#REF!</definedName>
    <definedName name="ltlssal20">#REF!</definedName>
    <definedName name="ltlssal21">#REF!</definedName>
    <definedName name="ltlssal22">#REF!</definedName>
    <definedName name="ltlssal23">#REF!</definedName>
    <definedName name="ltlssal24">#REF!</definedName>
    <definedName name="ltlssal25">#REF!</definedName>
    <definedName name="ltlssal26">#REF!</definedName>
    <definedName name="ltlssal27">#REF!</definedName>
    <definedName name="ltlssal28">#REF!</definedName>
    <definedName name="ltlssal29">#REF!</definedName>
    <definedName name="ltlssal30">#REF!</definedName>
    <definedName name="ltlssal31">#REF!</definedName>
    <definedName name="ltlssal32">#REF!</definedName>
    <definedName name="ltlssal33">#REF!</definedName>
    <definedName name="ltlssal34">#REF!</definedName>
    <definedName name="ltlssal35">#REF!</definedName>
    <definedName name="ltlssal36">#REF!</definedName>
    <definedName name="ltlssal37">#REF!</definedName>
    <definedName name="ltlssal38">#REF!</definedName>
    <definedName name="ltlssal39">#REF!</definedName>
    <definedName name="ltlssal40">#REF!</definedName>
    <definedName name="ltlssal41">#REF!</definedName>
    <definedName name="ltlssal42">#REF!</definedName>
    <definedName name="ltlssal43">#REF!</definedName>
    <definedName name="ltlssal44">#REF!</definedName>
    <definedName name="ltlssal45">#REF!</definedName>
    <definedName name="ltlssal46">#REF!</definedName>
    <definedName name="ltlssal47">#REF!</definedName>
    <definedName name="ltlssal48">#REF!</definedName>
    <definedName name="ltlssal49">#REF!</definedName>
    <definedName name="ltlssal50">#REF!</definedName>
    <definedName name="ltlssal51">#REF!</definedName>
    <definedName name="LTTA">#REF!</definedName>
    <definedName name="LTTA_Parm1">#REF!</definedName>
    <definedName name="Lttripfactor">#REF!</definedName>
    <definedName name="luck00">#REF!</definedName>
    <definedName name="luck01">#REF!</definedName>
    <definedName name="luck02">#REF!</definedName>
    <definedName name="luck97">#REF!</definedName>
    <definedName name="luck98">#REF!</definedName>
    <definedName name="luck99">#REF!</definedName>
    <definedName name="lucktot">#REF!</definedName>
    <definedName name="M.E_RATE">#REF!</definedName>
    <definedName name="m_">#REF!</definedName>
    <definedName name="m_2">#REF!</definedName>
    <definedName name="m_f">#REF!</definedName>
    <definedName name="m_n">#REF!</definedName>
    <definedName name="m_n1">#REF!</definedName>
    <definedName name="ma">#REF!</definedName>
    <definedName name="MAC">#REF!</definedName>
    <definedName name="MACRO">#REF!</definedName>
    <definedName name="maf">#REF!</definedName>
    <definedName name="maf_feb">#REF!</definedName>
    <definedName name="MainOffice" localSheetId="2">'Detailed Budget'!#REF!</definedName>
    <definedName name="MainOffice">[1]Budget!#REF!</definedName>
    <definedName name="makeready">#REF!</definedName>
    <definedName name="maki">#REF!</definedName>
    <definedName name="malitravel">#REF!</definedName>
    <definedName name="Mama">#REF!</definedName>
    <definedName name="ManagingOffice">#REF!</definedName>
    <definedName name="Mar">#REF!</definedName>
    <definedName name="MAR06EU">#REF!</definedName>
    <definedName name="MAR06HAP">#REF!</definedName>
    <definedName name="MAR06L">#REF!</definedName>
    <definedName name="mar7a">#REF!</definedName>
    <definedName name="mar7c">#REF!</definedName>
    <definedName name="mar7eu">#REF!</definedName>
    <definedName name="March21">#REF!</definedName>
    <definedName name="marchdata">#REF!</definedName>
    <definedName name="marchsalaryjournal2019">#REF!</definedName>
    <definedName name="MarSal2020">#REF!</definedName>
    <definedName name="Master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_preparer">#REF!</definedName>
    <definedName name="match_requirement">#REF!</definedName>
    <definedName name="may">#REF!</definedName>
    <definedName name="may_16">#REF!</definedName>
    <definedName name="may_2017">#REF!</definedName>
    <definedName name="May_20Sal">#REF!</definedName>
    <definedName name="May_bo17">#REF!</definedName>
    <definedName name="MAY06EU">#REF!</definedName>
    <definedName name="MAY06HAP">#REF!</definedName>
    <definedName name="may22leave">#REF!</definedName>
    <definedName name="Maybalance2019">#REF!</definedName>
    <definedName name="MaySal_2021">#REF!</definedName>
    <definedName name="mbf">#REF!</definedName>
    <definedName name="mc">#REF!</definedName>
    <definedName name="MDA_Type_Schisto">#REF!</definedName>
    <definedName name="medevac.expat1">#REF!</definedName>
    <definedName name="medevac.expat2">#REF!</definedName>
    <definedName name="medevac.expat3">#REF!</definedName>
    <definedName name="medevac.stta.day">#REF!</definedName>
    <definedName name="medevac.stta.month">#REF!</definedName>
    <definedName name="medex">232</definedName>
    <definedName name="MEDEX_FAMILY">#REF!</definedName>
    <definedName name="MEDEX_SINGLE">#REF!</definedName>
    <definedName name="MEDEX_STTA">#REF!</definedName>
    <definedName name="meh">#REF!</definedName>
    <definedName name="mehreen">#REF!</definedName>
    <definedName name="Member">#REF!</definedName>
    <definedName name="Member1">#REF!</definedName>
    <definedName name="Merit">#REF!</definedName>
    <definedName name="MethodOfAcquisition">#REF!</definedName>
    <definedName name="mex00">#REF!</definedName>
    <definedName name="Mexicofr">#REF!</definedName>
    <definedName name="mexinc">#REF!</definedName>
    <definedName name="mextot">#REF!</definedName>
    <definedName name="mf">#REF!</definedName>
    <definedName name="mf_1">#REF!</definedName>
    <definedName name="mf_2">#REF!</definedName>
    <definedName name="mf_3">#REF!</definedName>
    <definedName name="mf_may">#REF!</definedName>
    <definedName name="mfa">#REF!</definedName>
    <definedName name="mfb">#REF!</definedName>
    <definedName name="Mid_Level_CCNRate">#REF!</definedName>
    <definedName name="Mid_Level_TCNRate">#REF!</definedName>
    <definedName name="MIDPTS95">#REF!</definedName>
    <definedName name="mirr1">#REF!</definedName>
    <definedName name="mirr2">#REF!</definedName>
    <definedName name="mk">#REF!</definedName>
    <definedName name="mm">#REF!</definedName>
    <definedName name="mm_sep">#REF!</definedName>
    <definedName name="mmf">#REF!</definedName>
    <definedName name="mmff">#REF!</definedName>
    <definedName name="mmm">#REF!</definedName>
    <definedName name="mmmaa">#REF!</definedName>
    <definedName name="mmmm">#REF!</definedName>
    <definedName name="mmob">#REF!</definedName>
    <definedName name="mmx">#REF!</definedName>
    <definedName name="mn">#REF!</definedName>
    <definedName name="mnm">#REF!</definedName>
    <definedName name="mo_de">#REF!</definedName>
    <definedName name="Mo_jun">#REF!</definedName>
    <definedName name="mo_sep">#REF!</definedName>
    <definedName name="mo_sept_15">#REF!</definedName>
    <definedName name="mob">#REF!</definedName>
    <definedName name="mob_apr">#REF!</definedName>
    <definedName name="mob_aug">#REF!</definedName>
    <definedName name="mob_feb">#REF!</definedName>
    <definedName name="mob_jan">#REF!</definedName>
    <definedName name="mob_Jan2017">#REF!</definedName>
    <definedName name="mob_may">#REF!</definedName>
    <definedName name="moballjan2018">#REF!</definedName>
    <definedName name="mobapril2018">#REF!</definedName>
    <definedName name="mobdec2017">#REF!</definedName>
    <definedName name="mobfeb_2018">#REF!</definedName>
    <definedName name="mobfebjou2019">#REF!</definedName>
    <definedName name="mobile">#REF!</definedName>
    <definedName name="mobile_dec">#REF!</definedName>
    <definedName name="mobile_nov">#REF!</definedName>
    <definedName name="mobile_oct">#REF!</definedName>
    <definedName name="mobileallowance_may2018">#REF!</definedName>
    <definedName name="mobileallowancejournalfeb20">#REF!</definedName>
    <definedName name="mobileallowancejournaloct19">#REF!</definedName>
    <definedName name="mobileallowancejuly2018">#REF!</definedName>
    <definedName name="mobileallowancejune2019">#REF!</definedName>
    <definedName name="mobileallowancesept2019">#REF!</definedName>
    <definedName name="mobileallowdec2019">#REF!</definedName>
    <definedName name="mobileallowjoudec2018">#REF!</definedName>
    <definedName name="mobileaugust2017">#REF!</definedName>
    <definedName name="mobilejournalaug2019">#REF!</definedName>
    <definedName name="mobilejournalaugust20">#REF!</definedName>
    <definedName name="mobilejournaljuly20">#REF!</definedName>
    <definedName name="mobilejournaljune20">#REF!</definedName>
    <definedName name="mobilejournalmay20">#REF!</definedName>
    <definedName name="mobilejournalnov2019">#REF!</definedName>
    <definedName name="mobilejournaloct2018">#REF!</definedName>
    <definedName name="mobilejournalsept20">#REF!</definedName>
    <definedName name="mobilejuly2019">#REF!</definedName>
    <definedName name="mobilemarch2019">#REF!</definedName>
    <definedName name="mobilesept2017">#REF!</definedName>
    <definedName name="mobilesept2018je">#REF!</definedName>
    <definedName name="mobilwallowanceJul_2018">#REF!</definedName>
    <definedName name="MOBIS_Schedule">#REF!</definedName>
    <definedName name="mobjournalapril20">#REF!</definedName>
    <definedName name="mobjournaljan19">#REF!</definedName>
    <definedName name="mobjournalmarch2020">#REF!</definedName>
    <definedName name="mobjournalmay2019">#REF!</definedName>
    <definedName name="mobmarch2018">#REF!</definedName>
    <definedName name="mobnov">#REF!</definedName>
    <definedName name="mobnov2017">#REF!</definedName>
    <definedName name="moboct">#REF!</definedName>
    <definedName name="moboct2017">#REF!</definedName>
    <definedName name="MONTH">#REF!</definedName>
    <definedName name="Months">#REF!</definedName>
    <definedName name="MSE">#REF!</definedName>
    <definedName name="MSH_Opt_1">#REF!</definedName>
    <definedName name="MSH_Opt_2">#REF!</definedName>
    <definedName name="MSH_Opt_3">#REF!</definedName>
    <definedName name="MSH_Opt_4">#REF!</definedName>
    <definedName name="MTS">#REF!</definedName>
    <definedName name="MTSo">#REF!</definedName>
    <definedName name="Mult_Yr1to3">#REF!</definedName>
    <definedName name="Mult_Yr4">#REF!</definedName>
    <definedName name="Mult_Yr5">#REF!</definedName>
    <definedName name="MultCountry_Consultants" localSheetId="2">#REF!,#REF!,#REF!</definedName>
    <definedName name="MultCountry_Consultants">#REF!,#REF!,#REF!</definedName>
    <definedName name="MultCountry_HOCTrav">#REF!</definedName>
    <definedName name="MultCountry_ICTrav">#REF!</definedName>
    <definedName name="MultCountry_Prof">#REF!</definedName>
    <definedName name="MultCountry_STTA">#REF!,#REF!</definedName>
    <definedName name="MultCountry_STTATrav">#REF!</definedName>
    <definedName name="MultCountry_Supp">#REF!</definedName>
    <definedName name="multiple_funders">#REF!</definedName>
    <definedName name="multiple_outcomes">#REF!</definedName>
    <definedName name="Multipliers_by_AMAP_year">#REF!</definedName>
    <definedName name="Multiply4">#REF!</definedName>
    <definedName name="Multiply5">#REF!</definedName>
    <definedName name="my">#REF!</definedName>
    <definedName name="MZN">#REF!</definedName>
    <definedName name="name" localSheetId="2">{#N/A,#N/A,FALSE,"ManLoading"}</definedName>
    <definedName name="name">{#N/A,#N/A,FALSE,"ManLoading"}</definedName>
    <definedName name="Name_of_Organisation__ADRA_Myanmar__Action_Aid_Myanmar_and_ECODEV_Project_Title__Livelihood_Enhancement_to_Reduce_Poverty__LERP__Project_Geographic_coverage__townships___Pls_fill_up_according_to_IPs_coverage_Reporting_Period__01_April_2010_to_30_Sept_2010">#REF!</definedName>
    <definedName name="NAMEA">#REF!</definedName>
    <definedName name="namelo">#REF!</definedName>
    <definedName name="National_factor_year1">#REF!</definedName>
    <definedName name="National_factor_year2">#REF!</definedName>
    <definedName name="National_factor_year3">#REF!</definedName>
    <definedName name="National_factor_year4">#REF!</definedName>
    <definedName name="National_factor_year5">#REF!</definedName>
    <definedName name="NatRes11">#REF!</definedName>
    <definedName name="naveed1254">#REF!</definedName>
    <definedName name="NAWGA">#N/A</definedName>
    <definedName name="NBL_Bhola">#REF!</definedName>
    <definedName name="Net" localSheetId="2">#REF!</definedName>
    <definedName name="Net">#REF!</definedName>
    <definedName name="NETPNOV22">#REF!</definedName>
    <definedName name="New">#REF!</definedName>
    <definedName name="NewProp_CCList" localSheetId="2">OFFSET(#REF!,1,0,MAX(#REF!),1)</definedName>
    <definedName name="NewProp_CCList">OFFSET(#REF!,1,0,MAX(#REF!),1)</definedName>
    <definedName name="nfColumn">#REF!</definedName>
    <definedName name="NFPA">#N/A</definedName>
    <definedName name="nfRow">#REF!</definedName>
    <definedName name="nfTable">#REF!</definedName>
    <definedName name="NGN">#REF!</definedName>
    <definedName name="NICRA_CA">#REF!</definedName>
    <definedName name="NICRA_CON_DIO">#REF!</definedName>
    <definedName name="NICRA_CON_NAT">#REF!</definedName>
    <definedName name="NICRA_FOMWAN">#REF!</definedName>
    <definedName name="NICRA_GA">#REF!</definedName>
    <definedName name="NICRA_IHAA">#REF!</definedName>
    <definedName name="NICRA_M4">#REF!</definedName>
    <definedName name="NICRA_NELA">#REF!</definedName>
    <definedName name="NICRA_Overhead">#REF!</definedName>
    <definedName name="NIG_TRAN_CA">#REF!</definedName>
    <definedName name="NIG_TRAN_CON_DIO">#REF!</definedName>
    <definedName name="NIG_TRAN_CON_NAT">#REF!</definedName>
    <definedName name="NIG_TRAN_FOMWAN">#REF!</definedName>
    <definedName name="NIG_TRAN_IHAA">#REF!</definedName>
    <definedName name="NIG_TRAN_M4">#REF!</definedName>
    <definedName name="NIG_TRAN_NELA">#REF!</definedName>
    <definedName name="Niger" hidden="1">#REF!</definedName>
    <definedName name="NIPHP_1">#REF!</definedName>
    <definedName name="NIPHP_2">#REF!</definedName>
    <definedName name="NIPHP_3">#REF!</definedName>
    <definedName name="nn">#REF!</definedName>
    <definedName name="nnn">#REF!</definedName>
    <definedName name="No">#REF!</definedName>
    <definedName name="NoAddtl.Dim">#REF!</definedName>
    <definedName name="NoDim">#REF!</definedName>
    <definedName name="Nominal_Description_Lookup">#REF!</definedName>
    <definedName name="none" localSheetId="2" hidden="1">{#N/A,#N/A,FALSE,"ManLoading"}</definedName>
    <definedName name="none" hidden="1">{#N/A,#N/A,FALSE,"ManLoading"}</definedName>
    <definedName name="NonUSLaborBaseYrMultiplier">#REF!</definedName>
    <definedName name="note">#REF!</definedName>
    <definedName name="NotMB_CCList" localSheetId="2">OFFSET(#REF!,1,0,MAX(#REF!),1)</definedName>
    <definedName name="NotMB_CCList">OFFSET(#REF!,1,0,MAX(#REF!),1)</definedName>
    <definedName name="NOV06EA">#REF!</definedName>
    <definedName name="NOV06EU">#REF!</definedName>
    <definedName name="novbonusacc2018">#REF!</definedName>
    <definedName name="November21">#REF!</definedName>
    <definedName name="novfm">#REF!</definedName>
    <definedName name="novha">#REF!</definedName>
    <definedName name="novhc">#REF!</definedName>
    <definedName name="novmobile2018">#REF!</definedName>
    <definedName name="NovSal_21">#REF!</definedName>
    <definedName name="novsalary2017">#REF!</definedName>
    <definedName name="novsalary2018">#REF!</definedName>
    <definedName name="novvac2018">#REF!</definedName>
    <definedName name="NPRmar08">#REF!</definedName>
    <definedName name="NSProjectionMethodIndex">#REF!</definedName>
    <definedName name="NSRequiredLevelOfEvidenceItems">#REF!</definedName>
    <definedName name="NSTargetedTestingItems">#REF!</definedName>
    <definedName name="NvsEndTime">38660.3293087963</definedName>
    <definedName name="o">#REF!</definedName>
    <definedName name="oct">#REF!</definedName>
    <definedName name="oct_22">#REF!</definedName>
    <definedName name="oct_accru">#REF!</definedName>
    <definedName name="oct_sa">#REF!</definedName>
    <definedName name="OCT06EU">#REF!</definedName>
    <definedName name="OCT07KWZ">#REF!</definedName>
    <definedName name="OCT07US">#REF!</definedName>
    <definedName name="OCT07USD">#REF!</definedName>
    <definedName name="OctSal_21">#REF!</definedName>
    <definedName name="ODC">#REF!</definedName>
    <definedName name="ODC_Escalation">#REF!</definedName>
    <definedName name="ODC_Escalation_DPK">#REF!</definedName>
    <definedName name="ODC_Inf">#REF!</definedName>
    <definedName name="odc_inf1">#REF!</definedName>
    <definedName name="ODC_inf2">#REF!</definedName>
    <definedName name="ODC_inf3">#REF!</definedName>
    <definedName name="ODC_inf4">#REF!</definedName>
    <definedName name="ODC_inf5">#REF!</definedName>
    <definedName name="ODC_TOT">#REF!</definedName>
    <definedName name="ODCEsc">#REF!</definedName>
    <definedName name="ODU">#REF!</definedName>
    <definedName name="ODUO">#REF!</definedName>
    <definedName name="OFF">#REF!</definedName>
    <definedName name="OH">0.522</definedName>
    <definedName name="OH_RATES">#REF!</definedName>
    <definedName name="OH_TOT">#REF!</definedName>
    <definedName name="OL" hidden="1">#REF!</definedName>
    <definedName name="oldsalary">#REF!</definedName>
    <definedName name="ON">#REF!</definedName>
    <definedName name="operation">#REF!</definedName>
    <definedName name="Opp_ID">#REF!</definedName>
    <definedName name="org_name">#REF!</definedName>
    <definedName name="OrgName">#REF!</definedName>
    <definedName name="Orig_Funder">#REF!</definedName>
    <definedName name="oth00">#REF!</definedName>
    <definedName name="Other_Direct_Costs">#REF!</definedName>
    <definedName name="OTHER_PD_DAYS">#REF!</definedName>
    <definedName name="Other11">#REF!</definedName>
    <definedName name="Other13">#REF!</definedName>
    <definedName name="Othertotalpd">#REF!</definedName>
    <definedName name="othtot">#REF!</definedName>
    <definedName name="Outcome_Output_List">#REF!:INDEX(#REF!,COUNTA(#REF!),1)</definedName>
    <definedName name="overhead">#REF!</definedName>
    <definedName name="p">#REF!</definedName>
    <definedName name="P1_months">#REF!</definedName>
    <definedName name="P10_months">#REF!</definedName>
    <definedName name="P2_months">#REF!</definedName>
    <definedName name="P210_months">#REF!</definedName>
    <definedName name="P3_months">#REF!</definedName>
    <definedName name="P4_months">#REF!</definedName>
    <definedName name="P5_months">#REF!</definedName>
    <definedName name="P6_months">#REF!</definedName>
    <definedName name="P7_months">#REF!</definedName>
    <definedName name="P8_months">#REF!</definedName>
    <definedName name="P9_months">#REF!</definedName>
    <definedName name="PAGE4" localSheetId="2" hidden="1">{"actuals_1",#N/A,FALSE,"CO 1 YRS";"burden_1",#N/A,FALSE,"CO 1 YRS";"input",#N/A,FALSE,"INPUT"}</definedName>
    <definedName name="PAGE4" hidden="1">{"actuals_1",#N/A,FALSE,"CO 1 YRS";"burden_1",#N/A,FALSE,"CO 1 YRS";"input",#N/A,FALSE,"INPUT"}</definedName>
    <definedName name="PART_TRN_TOT">#REF!</definedName>
    <definedName name="PART_TRN1">#REF!</definedName>
    <definedName name="PART_TRN2">#REF!</definedName>
    <definedName name="PART_TRN3">#REF!</definedName>
    <definedName name="PART_TRN4">#REF!</definedName>
    <definedName name="PART_TRN5">#REF!</definedName>
    <definedName name="Pay_Roll_Bank_Transfer">#REF!</definedName>
    <definedName name="Payroll_MEEHS">#REF!</definedName>
    <definedName name="PC_RATE">#REF!</definedName>
    <definedName name="PDDAYS">#N/A</definedName>
    <definedName name="pdintl">#REF!</definedName>
    <definedName name="pdloc">#REF!</definedName>
    <definedName name="pdother">#REF!</definedName>
    <definedName name="pdpesh">#REF!</definedName>
    <definedName name="Per_Diem1">#REF!</definedName>
    <definedName name="Per_Diem2">#REF!</definedName>
    <definedName name="Per_Diem3">#REF!</definedName>
    <definedName name="perbez">#REF!</definedName>
    <definedName name="Percentages">#REF!</definedName>
    <definedName name="percentages1">#REF!</definedName>
    <definedName name="PerDiem">#REF!</definedName>
    <definedName name="perdiembko">#REF!</definedName>
    <definedName name="perdiemfactor">#REF!</definedName>
    <definedName name="perdiemintl">#REF!</definedName>
    <definedName name="perdiemoth">#REF!</definedName>
    <definedName name="Period_1">#REF!</definedName>
    <definedName name="Period_2">#REF!</definedName>
    <definedName name="Period_3">#REF!</definedName>
    <definedName name="Period_4">#REF!</definedName>
    <definedName name="period_5">#REF!</definedName>
    <definedName name="PeriodsInYear">#REF!</definedName>
    <definedName name="PERS">#REF!</definedName>
    <definedName name="Person_Days">#REF!</definedName>
    <definedName name="Person_Year">#REF!</definedName>
    <definedName name="PERSONNEL">#REF!</definedName>
    <definedName name="Personnel_Report">#REF!</definedName>
    <definedName name="pertot">#REF!</definedName>
    <definedName name="Perufr">#REF!</definedName>
    <definedName name="PettyDesc">#REF!</definedName>
    <definedName name="pf">#REF!</definedName>
    <definedName name="PF_Deduction">#REF!</definedName>
    <definedName name="PF_June">#REF!</definedName>
    <definedName name="PF_Loan_Deduct">#REF!</definedName>
    <definedName name="PFees">#REF!</definedName>
    <definedName name="PFeesDesc">#REF!</definedName>
    <definedName name="PHCC">#REF!</definedName>
    <definedName name="PHCU">#REF!</definedName>
    <definedName name="phi00">#REF!</definedName>
    <definedName name="Philippinesfr">#REF!</definedName>
    <definedName name="phitot">#REF!</definedName>
    <definedName name="phone">#REF!</definedName>
    <definedName name="PIE">#REF!</definedName>
    <definedName name="PIP">#N/A</definedName>
    <definedName name="PM">#REF!</definedName>
    <definedName name="PMF_Status">#REF!</definedName>
    <definedName name="pmrate">#REF!</definedName>
    <definedName name="Policy11">#REF!</definedName>
    <definedName name="Policy12">#REF!</definedName>
    <definedName name="Policy13">#REF!</definedName>
    <definedName name="PoP">#REF!</definedName>
    <definedName name="position">#REF!</definedName>
    <definedName name="POST_ALLOW">#REF!</definedName>
    <definedName name="POST_DIFF">#REF!</definedName>
    <definedName name="Post_Differential">#REF!</definedName>
    <definedName name="Post_tax_Cashflows">#REF!</definedName>
    <definedName name="postallowance">#REF!</definedName>
    <definedName name="postallowance.expat2">#REF!</definedName>
    <definedName name="postallowance.expat3">#REF!</definedName>
    <definedName name="postallowance.expat4">#REF!</definedName>
    <definedName name="PostDiff">#REF!</definedName>
    <definedName name="postdifferential">#REF!</definedName>
    <definedName name="Pre_Tax_Cashflows">#REF!</definedName>
    <definedName name="PRIDList">#REF!</definedName>
    <definedName name="print_ar2">#REF!</definedName>
    <definedName name="_xlnm.Print_Area" localSheetId="2">'Detailed Budget'!$A$2:$AC$427</definedName>
    <definedName name="_xlnm.Print_Area">#REF!</definedName>
    <definedName name="Print_Area_MI">#REF!</definedName>
    <definedName name="Print_Area2">#REF!</definedName>
    <definedName name="_xlnm.Print_Titles" localSheetId="2">'Detailed Budget'!$5:$6</definedName>
    <definedName name="_xlnm.Print_Titles">#REF!</definedName>
    <definedName name="PRINT_TITLES_MI">#REF!</definedName>
    <definedName name="PrintArea">#REF!</definedName>
    <definedName name="PRIS1">#REF!</definedName>
    <definedName name="PRIS2">#REF!</definedName>
    <definedName name="PRMA1">#REF!</definedName>
    <definedName name="Pro_Bonus">#REF!</definedName>
    <definedName name="Proc_Opt_1">#REF!</definedName>
    <definedName name="Proc_Opt_2">#REF!</definedName>
    <definedName name="Proc_Opt_3">#REF!</definedName>
    <definedName name="Proc_Opt_4">#REF!</definedName>
    <definedName name="PROC_RATE">#REF!</definedName>
    <definedName name="Proc_Year_1">#REF!</definedName>
    <definedName name="Proc_Year_2">#REF!</definedName>
    <definedName name="Proc_Year_3">#REF!</definedName>
    <definedName name="Proc_Year_4">#REF!</definedName>
    <definedName name="Proc_Year_5">#REF!</definedName>
    <definedName name="procurement_c">#REF!</definedName>
    <definedName name="procurementfee">#REF!</definedName>
    <definedName name="ProdDaysUS">#REF!</definedName>
    <definedName name="Profit">#REF!</definedName>
    <definedName name="Program_Size">#REF!</definedName>
    <definedName name="ProgramArea">#REF!</definedName>
    <definedName name="ProgramElemensts">#REF!</definedName>
    <definedName name="ProgramElements">#REF!</definedName>
    <definedName name="Progress">#REF!</definedName>
    <definedName name="Proj_list">#REF!</definedName>
    <definedName name="proj_name">#REF!</definedName>
    <definedName name="proj_range">#REF!</definedName>
    <definedName name="proj_title">#REF!</definedName>
    <definedName name="projcost">#REF!</definedName>
    <definedName name="ProjDesc">#REF!</definedName>
    <definedName name="project">#REF!</definedName>
    <definedName name="Project_Analysis">#REF!</definedName>
    <definedName name="Project_List">#REF!</definedName>
    <definedName name="project_name">#REF!</definedName>
    <definedName name="Project_No">#REF!</definedName>
    <definedName name="Project_support_costs">#REF!</definedName>
    <definedName name="Project_Theme">#REF!</definedName>
    <definedName name="Project_Theme2">#REF!</definedName>
    <definedName name="Project_Title">#REF!</definedName>
    <definedName name="PROJECTCC_lookup">#REF!</definedName>
    <definedName name="ProjectNo">#REF!</definedName>
    <definedName name="Projects">#REF!</definedName>
    <definedName name="ProjectType">#REF!</definedName>
    <definedName name="Projet">#REF!</definedName>
    <definedName name="PROJNAME">#REF!</definedName>
    <definedName name="PropDesc">#REF!</definedName>
    <definedName name="Proposal_ID">#REF!</definedName>
    <definedName name="proposed" localSheetId="2" hidden="1">{#N/A,#N/A,FALSE,"ManLoading"}</definedName>
    <definedName name="proposed" hidden="1">{#N/A,#N/A,FALSE,"ManLoading"}</definedName>
    <definedName name="puja">#REF!</definedName>
    <definedName name="pujaoctober2018">#REF!</definedName>
    <definedName name="PURD">#N/A</definedName>
    <definedName name="PURD1">#N/A</definedName>
    <definedName name="PURD4">#N/A</definedName>
    <definedName name="pymttype">#REF!</definedName>
    <definedName name="q" hidden="1">#REF!</definedName>
    <definedName name="qfr">#REF!</definedName>
    <definedName name="qqqqq" hidden="1">#REF!</definedName>
    <definedName name="qr1.2">#REF!</definedName>
    <definedName name="qr1.34">#REF!</definedName>
    <definedName name="qr1.4">#REF!</definedName>
    <definedName name="qr1.5">#REF!</definedName>
    <definedName name="qr1.61">#REF!</definedName>
    <definedName name="qr1.62">#REF!</definedName>
    <definedName name="qr1.63">#REF!</definedName>
    <definedName name="qr1.64">#REF!</definedName>
    <definedName name="qr1.66">#REF!</definedName>
    <definedName name="qr1h">#REF!</definedName>
    <definedName name="qr5h">#REF!</definedName>
    <definedName name="qrheads">#REF!</definedName>
    <definedName name="qrr">#REF!</definedName>
    <definedName name="QTDSUM">#REF!</definedName>
    <definedName name="qtr">#REF!</definedName>
    <definedName name="qtrdate">#REF!</definedName>
    <definedName name="qtrfactor">#REF!</definedName>
    <definedName name="QTRS_ALLOW">#REF!</definedName>
    <definedName name="R_R_AIR">#REF!</definedName>
    <definedName name="Raises_Expat">#REF!</definedName>
    <definedName name="Raises_HCN">#REF!</definedName>
    <definedName name="Raises_TCN">#REF!</definedName>
    <definedName name="Rakib">#REF!</definedName>
    <definedName name="rate">#REF!</definedName>
    <definedName name="Rate_USD">#REF!</definedName>
    <definedName name="rate1">#REF!</definedName>
    <definedName name="rate2">#REF!</definedName>
    <definedName name="rate3">#REF!</definedName>
    <definedName name="ratecos">#REF!</definedName>
    <definedName name="RawHeader">#REF!</definedName>
    <definedName name="RedemptionDates">#REF!</definedName>
    <definedName name="Ref">#REF!</definedName>
    <definedName name="Reg_Danger_Rate">#REF!</definedName>
    <definedName name="Reg_Fringe_Rate">#REF!</definedName>
    <definedName name="Reg_FXR">#REF!</definedName>
    <definedName name="Reg_Housing">#REF!</definedName>
    <definedName name="Reg_PostDiff_Rate">#REF!</definedName>
    <definedName name="Reg_Sever_Rate">#REF!</definedName>
    <definedName name="Reg_Ship_HHE">#REF!</definedName>
    <definedName name="RegExp1_DepOv12">#REF!</definedName>
    <definedName name="RegExp1_DepUn12">#REF!</definedName>
    <definedName name="RegExp1_Educ">#REF!</definedName>
    <definedName name="RegExp1_House">#REF!</definedName>
    <definedName name="RegExp1_Ship">#REF!</definedName>
    <definedName name="RegExp1_SMA">#REF!</definedName>
    <definedName name="RegExp2_DepOv12">#REF!</definedName>
    <definedName name="RegExp2_DepUn12">#REF!</definedName>
    <definedName name="RegExp2_Educ">#REF!</definedName>
    <definedName name="RegExp2_Ship">#REF!</definedName>
    <definedName name="RegExp2_SMA">#REF!</definedName>
    <definedName name="RegExp3_DepOv12">#REF!</definedName>
    <definedName name="RegExp3_DepUn12">#REF!</definedName>
    <definedName name="RegExp3_Educ">#REF!</definedName>
    <definedName name="RegExp3_House">#REF!</definedName>
    <definedName name="RegExp3_Ship">#REF!</definedName>
    <definedName name="RegExp3_SMA">#REF!</definedName>
    <definedName name="RegExp4_DepOv12">#REF!</definedName>
    <definedName name="RegExp4_DepUn12">#REF!</definedName>
    <definedName name="RegExp4_Educ">#REF!</definedName>
    <definedName name="RegExp4_House">#REF!</definedName>
    <definedName name="RegExp4_Ship">#REF!</definedName>
    <definedName name="RegExp4_SMA">#REF!</definedName>
    <definedName name="Regional" localSheetId="2" hidden="1">{"One Year",#N/A,FALSE,"Summary"}</definedName>
    <definedName name="Regional" hidden="1">{"One Year",#N/A,FALSE,"Summary"}</definedName>
    <definedName name="Regional_Office">#REF!</definedName>
    <definedName name="Regional_Offices">#REF!</definedName>
    <definedName name="RegLaborEsc">#REF!</definedName>
    <definedName name="RegNonLaborEsc">#REF!</definedName>
    <definedName name="REGOFFICE1">#REF!</definedName>
    <definedName name="REGOFFICE10">#REF!</definedName>
    <definedName name="REGOFFICE2">#REF!</definedName>
    <definedName name="REGOFFICE3">#REF!</definedName>
    <definedName name="REGOFFICE4">#REF!</definedName>
    <definedName name="REGOFFICE5">#REF!</definedName>
    <definedName name="REGOFFICE6">#REF!</definedName>
    <definedName name="REGOFFICE7">#REF!</definedName>
    <definedName name="REGOFFICE8">#REF!</definedName>
    <definedName name="REGOFFICE9">#REF!</definedName>
    <definedName name="rental">#REF!</definedName>
    <definedName name="Replacementcapex">#REF!</definedName>
    <definedName name="Report">#REF!</definedName>
    <definedName name="reportdate">OFFSET(#REF!,0,0,COUNTA(#REF!)-3,1)</definedName>
    <definedName name="ReportName">#REF!</definedName>
    <definedName name="ReportPrint">#REF!</definedName>
    <definedName name="ReportType">#REF!</definedName>
    <definedName name="ReqdIRR">#REF!</definedName>
    <definedName name="ReserveCE">#REF!</definedName>
    <definedName name="ResNo">#REF!</definedName>
    <definedName name="restricted">#REF!</definedName>
    <definedName name="restriction">#REF!</definedName>
    <definedName name="result">#REF!</definedName>
    <definedName name="result1">#REF!</definedName>
    <definedName name="result2">#REF!</definedName>
    <definedName name="Revenuegrowth">#REF!</definedName>
    <definedName name="Revgrowth1">#REF!</definedName>
    <definedName name="Revgrowth2">#REF!</definedName>
    <definedName name="rfa" localSheetId="2" hidden="1">{"Yr1",#N/A,FALSE,"Budget Detail";"Yr2",#N/A,FALSE,"Budget Detail";"Yr3",#N/A,FALSE,"Budget Detail";"Yr4",#N/A,FALSE,"Budget Detail";"Yr5",#N/A,FALSE,"Budget Detail";"Total",#N/A,FALSE,"Budget Detail"}</definedName>
    <definedName name="rfa" hidden="1">{"Yr1",#N/A,FALSE,"Budget Detail";"Yr2",#N/A,FALSE,"Budget Detail";"Yr3",#N/A,FALSE,"Budget Detail";"Yr4",#N/A,FALSE,"Budget Detail";"Yr5",#N/A,FALSE,"Budget Detail";"Total",#N/A,FALSE,"Budget Detail"}</definedName>
    <definedName name="RFARFP">#REF!</definedName>
    <definedName name="RFARFP_No">#REF!</definedName>
    <definedName name="rfniefiu">#REF!</definedName>
    <definedName name="RFP">#REF!</definedName>
    <definedName name="RFPNo">#REF!</definedName>
    <definedName name="RO_PDiem_Int">#REF!</definedName>
    <definedName name="RO_PDiem_Local">#REF!</definedName>
    <definedName name="ROList">#REF!</definedName>
    <definedName name="ROMA">#REF!</definedName>
    <definedName name="rowfy20">#REF!</definedName>
    <definedName name="rrair">#REF!</definedName>
    <definedName name="rules_lookup">#REF!</definedName>
    <definedName name="ruma_21">#REF!</definedName>
    <definedName name="ruma20">#REF!</definedName>
    <definedName name="Russia_taxi">#REF!</definedName>
    <definedName name="RWPL">#REF!</definedName>
    <definedName name="RYUK" localSheetId="2" hidden="1">{"PAGE1",#N/A,FALSE,"CPFFMSTR";"PAGE2",#N/A,FALSE,"CPFFMSTR"}</definedName>
    <definedName name="RYUK" hidden="1">{"PAGE1",#N/A,FALSE,"CPFFMSTR";"PAGE2",#N/A,FALSE,"CPFFMSTR"}</definedName>
    <definedName name="s">#REF!</definedName>
    <definedName name="SA_RATE">#REF!</definedName>
    <definedName name="sadarfy20">#REF!</definedName>
    <definedName name="Safe">#REF!</definedName>
    <definedName name="SAL">#REF!</definedName>
    <definedName name="sal_apr">#REF!</definedName>
    <definedName name="SAL_TOT">#REF!</definedName>
    <definedName name="SalApr_21">#REF!</definedName>
    <definedName name="Salaries">#REF!</definedName>
    <definedName name="salary">#REF!</definedName>
    <definedName name="salary_apr2018">#REF!</definedName>
    <definedName name="salary_april2018">#REF!</definedName>
    <definedName name="salary_dec">#REF!</definedName>
    <definedName name="salary_dec21">#REF!</definedName>
    <definedName name="Salary_Jan">#REF!</definedName>
    <definedName name="SALARY_MAX">#REF!</definedName>
    <definedName name="salary_may2018">#REF!</definedName>
    <definedName name="salary_nov_15">#REF!</definedName>
    <definedName name="salaryapril2020">#REF!</definedName>
    <definedName name="salaryapril21">#REF!</definedName>
    <definedName name="salaryapril22">#REF!</definedName>
    <definedName name="salaryaug17">#REF!</definedName>
    <definedName name="salaryaugust_2018">#REF!</definedName>
    <definedName name="salaryAugust20">#REF!</definedName>
    <definedName name="salaryaugust2018">#REF!</definedName>
    <definedName name="salaryaugust2019">#REF!</definedName>
    <definedName name="salaryaugust21">#REF!</definedName>
    <definedName name="salaryaugust22">#REF!</definedName>
    <definedName name="salarydec2017">#REF!</definedName>
    <definedName name="salarydecember2018">#REF!</definedName>
    <definedName name="salarydecember2019">#REF!</definedName>
    <definedName name="salaryfeb2018">#REF!</definedName>
    <definedName name="salaryfeb2019">#REF!</definedName>
    <definedName name="salaryfeb22">#REF!</definedName>
    <definedName name="salaryfebjou2019">#REF!</definedName>
    <definedName name="salaryjan2018">#REF!</definedName>
    <definedName name="salaryjan2019">#REF!</definedName>
    <definedName name="salaryjonuary2020">#REF!</definedName>
    <definedName name="salaryjournalapril2019">#REF!</definedName>
    <definedName name="salaryjournaldec2018">#REF!</definedName>
    <definedName name="salaryjournalmay2019">#REF!</definedName>
    <definedName name="salaryjournaloct2018">#REF!</definedName>
    <definedName name="salaryjul22">#REF!</definedName>
    <definedName name="salaryjuly_2018jurnal">#REF!</definedName>
    <definedName name="salaryjuly20">#REF!</definedName>
    <definedName name="salaryjuly2018">#REF!</definedName>
    <definedName name="salaryjuly2019">#REF!</definedName>
    <definedName name="salaryjuly21">#REF!</definedName>
    <definedName name="salaryjune_2018">#REF!</definedName>
    <definedName name="salaryjune2018">#REF!</definedName>
    <definedName name="salaryjune2019">#REF!</definedName>
    <definedName name="salaryjune2020">#REF!</definedName>
    <definedName name="salarymar_2018">#REF!</definedName>
    <definedName name="salarymarch_2019">#REF!</definedName>
    <definedName name="salarymarch2019bonus">#REF!</definedName>
    <definedName name="salarymarch2020">#REF!</definedName>
    <definedName name="salarymarch22">#REF!</definedName>
    <definedName name="salarymay2018">#REF!</definedName>
    <definedName name="SalaryMay2019">#REF!</definedName>
    <definedName name="salarymay2020">#REF!</definedName>
    <definedName name="salarymay21">#REF!</definedName>
    <definedName name="salarynov2017">#REF!</definedName>
    <definedName name="salarynov2018">#REF!</definedName>
    <definedName name="salarynov21">#REF!</definedName>
    <definedName name="salarynovember2019">#REF!</definedName>
    <definedName name="salarynovember22">#REF!</definedName>
    <definedName name="salaryoct2019">#REF!</definedName>
    <definedName name="SalaryOct21">#REF!</definedName>
    <definedName name="salaryoctober_2017">#REF!</definedName>
    <definedName name="salaryoctober20">#REF!</definedName>
    <definedName name="salaryoctober2018">#REF!</definedName>
    <definedName name="salaryoctober22">#REF!</definedName>
    <definedName name="salarysep18_revised">#REF!</definedName>
    <definedName name="Salarysep21">#REF!</definedName>
    <definedName name="salarysept20">#REF!</definedName>
    <definedName name="Salarysept2018">#REF!</definedName>
    <definedName name="salarysept2018je">#REF!</definedName>
    <definedName name="salarysept2019">#REF!</definedName>
    <definedName name="salarysept21">#REF!</definedName>
    <definedName name="salaryseptember22">#REF!</definedName>
    <definedName name="SalaryType">#REF!</definedName>
    <definedName name="SalAug_20">#REF!</definedName>
    <definedName name="SalDec_20">#REF!</definedName>
    <definedName name="SalDec_21">#REF!</definedName>
    <definedName name="SalDec19">#REF!</definedName>
    <definedName name="saldec2017">#REF!</definedName>
    <definedName name="salesc">0.05</definedName>
    <definedName name="SalFB_Feb20">#REF!</definedName>
    <definedName name="SalFB2020">#REF!</definedName>
    <definedName name="SalFeb_20">#REF!</definedName>
    <definedName name="salfeb_2018">#REF!</definedName>
    <definedName name="SalFeb_21">#REF!</definedName>
    <definedName name="salfeb2018">#REF!</definedName>
    <definedName name="SalFeb22">#REF!</definedName>
    <definedName name="SalInc">#REF!</definedName>
    <definedName name="salincr">#REF!</definedName>
    <definedName name="salincrloc">#REF!</definedName>
    <definedName name="SALINF">#REF!</definedName>
    <definedName name="SALINF_CA">#REF!</definedName>
    <definedName name="SALINF_CON_DIO">#REF!</definedName>
    <definedName name="SALINF_CON_NAT">#REF!</definedName>
    <definedName name="SALINF_FOMWAN">#REF!</definedName>
    <definedName name="SALINF_IHAA">#REF!</definedName>
    <definedName name="SALINF_M4">#REF!</definedName>
    <definedName name="SALINF_NELA">#REF!</definedName>
    <definedName name="SalJan_21">#REF!</definedName>
    <definedName name="saljan2018">#REF!</definedName>
    <definedName name="SalJan2020">#REF!</definedName>
    <definedName name="SalJan22">#REF!</definedName>
    <definedName name="saljournaljan19">#REF!</definedName>
    <definedName name="SalJul_21">#REF!</definedName>
    <definedName name="SalJuly_20">#REF!</definedName>
    <definedName name="saljuly17">#REF!</definedName>
    <definedName name="salmar_2018">#REF!</definedName>
    <definedName name="SalMar_21">#REF!</definedName>
    <definedName name="salmar2018">#REF!</definedName>
    <definedName name="salmar22">#REF!</definedName>
    <definedName name="salmaxes6">#REF!</definedName>
    <definedName name="salmaxfsn">#REF!</definedName>
    <definedName name="SalNov_20">#REF!</definedName>
    <definedName name="SalNov19">#REF!</definedName>
    <definedName name="saloct">#REF!</definedName>
    <definedName name="SalOct_19">#REF!</definedName>
    <definedName name="SalOct_20">#REF!</definedName>
    <definedName name="saloct2017">#REF!</definedName>
    <definedName name="saloctarr2017">#REF!</definedName>
    <definedName name="SalSep_20">#REF!</definedName>
    <definedName name="SalSep_2019">#REF!</definedName>
    <definedName name="Sanjib">#REF!</definedName>
    <definedName name="sanjoy">#REF!</definedName>
    <definedName name="SAPBEXdnldView" hidden="1">"5X14PFXE61YNK4HO3XAFYH27Y"</definedName>
    <definedName name="SAPBEXrevision" hidden="1">1</definedName>
    <definedName name="SAPBEXsysID" hidden="1">"BWP"</definedName>
    <definedName name="SAPBEXwbID" hidden="1">"5OW7KQU7LGLNKRC0Z52VPR6QP"</definedName>
    <definedName name="SB">#REF!</definedName>
    <definedName name="SCB_BA">#REF!</definedName>
    <definedName name="SCB_CD_Gulshan">#REF!</definedName>
    <definedName name="SCB_STD_Gulshan">#REF!</definedName>
    <definedName name="Scenario_Name">#REF!</definedName>
    <definedName name="SCI_Y6">#REF!</definedName>
    <definedName name="sd">#REF!</definedName>
    <definedName name="SDC_By_Project">#REF!</definedName>
    <definedName name="SDC_BYCOSTC_DEA">#REF!</definedName>
    <definedName name="sdfg" localSheetId="2" hidden="1">{"PAGE1",#N/A,FALSE,"CPFFMSTR";"PAGE2",#N/A,FALSE,"CPFFMSTR"}</definedName>
    <definedName name="sdfg" hidden="1">{"PAGE1",#N/A,FALSE,"CPFFMSTR";"PAGE2",#N/A,FALSE,"CPFFMSTR"}</definedName>
    <definedName name="sdfh">#REF!</definedName>
    <definedName name="sdfkkl" hidden="1">#N/A</definedName>
    <definedName name="sdg" localSheetId="2">INDIRECT("'GLOS Data validation v5.0.xlsm'!"&amp;VLOOKUP(VLOOKUP(#REF!,rules_lookup,16,FALSE),analysis_rel_lookup,7,FALSE))</definedName>
    <definedName name="sdg">INDIRECT("'GLOS Data validation v5.0.xlsm'!"&amp;VLOOKUP(VLOOKUP(#REF!,rules_lookup,16,FALSE),analysis_rel_lookup,7,FALSE))</definedName>
    <definedName name="seasonality">#REF!</definedName>
    <definedName name="Secqtr">#REF!</definedName>
    <definedName name="SEG3_LOOKUP">#REF!</definedName>
    <definedName name="sen00">#REF!</definedName>
    <definedName name="Senegalfr">#REF!</definedName>
    <definedName name="Senior_CCNRate">#REF!</definedName>
    <definedName name="Senior_TCNRate">#REF!</definedName>
    <definedName name="sentot">#REF!</definedName>
    <definedName name="separationdate">#REF!</definedName>
    <definedName name="sepbonus">#REF!</definedName>
    <definedName name="SepSal_21">#REF!</definedName>
    <definedName name="sept">#REF!</definedName>
    <definedName name="sept_bo">#REF!</definedName>
    <definedName name="SEPT06E">#REF!</definedName>
    <definedName name="SEPT06EA">#REF!</definedName>
    <definedName name="SEPT06EU">#REF!</definedName>
    <definedName name="SEPT06H">#REF!</definedName>
    <definedName name="SEPT07KWZ">#REF!</definedName>
    <definedName name="SEPT07USD">#REF!</definedName>
    <definedName name="sept2017">#REF!</definedName>
    <definedName name="Settle_Applia_Allow">#REF!</definedName>
    <definedName name="setu">#REF!</definedName>
    <definedName name="SEV">#REF!</definedName>
    <definedName name="severanceadjusted">#REF!</definedName>
    <definedName name="SEVPA">#REF!</definedName>
    <definedName name="Sex">#REF!</definedName>
    <definedName name="sfaqeq">#REF!</definedName>
    <definedName name="SFF" hidden="1">#N/A</definedName>
    <definedName name="SFG" localSheetId="2" hidden="1">{"PAGE1",#N/A,FALSE,"CPFFMSTR";"PAGE2",#N/A,FALSE,"CPFFMSTR"}</definedName>
    <definedName name="SFG" hidden="1">{"PAGE1",#N/A,FALSE,"CPFFMSTR";"PAGE2",#N/A,FALSE,"CPFFMSTR"}</definedName>
    <definedName name="Sheet7_">#REF!</definedName>
    <definedName name="shishir">#REF!</definedName>
    <definedName name="SIM_DataSetting_Category_TimesheetMonthlyLOE_Apr_1">#N/A</definedName>
    <definedName name="SIM_DataSetting_Category_TimesheetMonthlyLOE_Dec_1">#N/A</definedName>
    <definedName name="SIM_DataSetting_Category_TimesheetMonthlyLOE_Feb_1">#N/A</definedName>
    <definedName name="SIM_DataSetting_Category_TimesheetMonthlyLOE_Jan_1">#N/A</definedName>
    <definedName name="SIM_DataSetting_Category_TimesheetMonthlyLOE_Jun_1">#N/A</definedName>
    <definedName name="SIM_DataSetting_Category_TimesheetMonthlyLOE_Mar_1">#N/A</definedName>
    <definedName name="SIM_DataSetting_Category_TimesheetMonthlyLOE_May_1">#N/A</definedName>
    <definedName name="SIM_DataSetting_Category_TimesheetMonthlyLOE_Nov_1">#N/A</definedName>
    <definedName name="SIM_DataSetting_Category_TimesheetMonthlyLOE_Oct_1">#N/A</definedName>
    <definedName name="SIM_DataSetting_Category_TimesheetMonthlyPTO_Apr_1">#N/A</definedName>
    <definedName name="SIM_DataSetting_Category_TimesheetMonthlyPTO_Dec_1">#N/A</definedName>
    <definedName name="SIM_DataSetting_Category_TimesheetMonthlyPTO_Feb_1">#N/A</definedName>
    <definedName name="SIM_DataSetting_Category_TimesheetMonthlyPTO_Jan_1">#N/A</definedName>
    <definedName name="SIM_DataSetting_Category_TimesheetMonthlyPTO_Jun_1">#N/A</definedName>
    <definedName name="SIM_DataSetting_Category_TimesheetMonthlyPTO_Mar_1">#N/A</definedName>
    <definedName name="SIM_DataSetting_Category_TimesheetMonthlyPTO_May_1">#N/A</definedName>
    <definedName name="SIM_DataSetting_Category_TimesheetMonthlyPTO_Nov_1">#N/A</definedName>
    <definedName name="SIM_DataSetting_Category_TimesheetMonthlyPTO_Oct_1">#N/A</definedName>
    <definedName name="SIM_DataSetting_Category_TimesheetMonthlyPTO_Sep_1">#N/A</definedName>
    <definedName name="SIM_DataSetting_Category_TimesheetMonthlyTimesheet_1">#N/A</definedName>
    <definedName name="SIM_DataSetting_Category_TimesheetMonthlyTimesheet_Aug_1">#N/A</definedName>
    <definedName name="SIM_DataSetting_Category_TimesheetMonthlyTimesheetLOE_1">#N/A</definedName>
    <definedName name="SIM_DataSetting_Category_TimesheetMonthlyTimesheetLOE_Sep_1">#N/A</definedName>
    <definedName name="SIM_DataSetting_Category_TimesheetMonthlyTimesheetPTO_1">#N/A</definedName>
    <definedName name="SIM_DataSetting_Category_TimesheetMonthlyTimesheetPTO_Aug_1">#N/A</definedName>
    <definedName name="SIM_DataSetting_Dim1_TimesheetMonthlyTimesheetPTO_1">#N/A</definedName>
    <definedName name="SIM_DataSetting_Dim2_TimesheetMonthlyTimesheetPTO_1">#N/A</definedName>
    <definedName name="SIM_DataSetting_Dim3_TimesheetMonthlyTimesheetPTO_1">#N/A</definedName>
    <definedName name="SIM_DataSetting_Dim4_TimesheetMonthlyTimesheetPTO_1">#N/A</definedName>
    <definedName name="SIM_DataSetting_Dim5_TimesheetMonthlyLOE_Apr_1">#N/A</definedName>
    <definedName name="SIM_DataSetting_Dim5_TimesheetMonthlyLOE_Dec_1">#N/A</definedName>
    <definedName name="SIM_DataSetting_Dim5_TimesheetMonthlyLOE_Feb_1">#N/A</definedName>
    <definedName name="SIM_DataSetting_Dim5_TimesheetMonthlyLOE_Jan_1">#N/A</definedName>
    <definedName name="SIM_DataSetting_Dim5_TimesheetMonthlyLOE_Jun_1">#N/A</definedName>
    <definedName name="SIM_DataSetting_Dim5_TimesheetMonthlyLOE_Mar_1">#N/A</definedName>
    <definedName name="SIM_DataSetting_Dim5_TimesheetMonthlyLOE_May_1">#N/A</definedName>
    <definedName name="SIM_DataSetting_Dim5_TimesheetMonthlyLOE_Nov_1">#N/A</definedName>
    <definedName name="SIM_DataSetting_Dim5_TimesheetMonthlyLOE_Oct_1">#N/A</definedName>
    <definedName name="SIM_DataSetting_Dim5_TimesheetMonthlyPTO_Apr_1">#N/A</definedName>
    <definedName name="SIM_DataSetting_Dim5_TimesheetMonthlyPTO_Dec_1">#N/A</definedName>
    <definedName name="SIM_DataSetting_Dim5_TimesheetMonthlyPTO_Feb_1">#N/A</definedName>
    <definedName name="SIM_DataSetting_Dim5_TimesheetMonthlyPTO_Jan_1">#N/A</definedName>
    <definedName name="SIM_DataSetting_Dim5_TimesheetMonthlyPTO_Jun_1">#N/A</definedName>
    <definedName name="SIM_DataSetting_Dim5_TimesheetMonthlyPTO_Mar_1">#N/A</definedName>
    <definedName name="SIM_DataSetting_Dim5_TimesheetMonthlyPTO_May_1">#N/A</definedName>
    <definedName name="SIM_DataSetting_Dim5_TimesheetMonthlyPTO_Nov_1">#N/A</definedName>
    <definedName name="SIM_DataSetting_Dim5_TimesheetMonthlyPTO_Oct_1">#N/A</definedName>
    <definedName name="SIM_DataSetting_Dim5_TimesheetMonthlyPTO_Sep_1">#N/A</definedName>
    <definedName name="SIM_DataSetting_Dim5_TimesheetMonthlyTimesheet_1">#REF!</definedName>
    <definedName name="SIM_DataSetting_Dim5_TimesheetMonthlyTimesheet_Aug_1">#N/A</definedName>
    <definedName name="SIM_DataSetting_Dim5_TimesheetMonthlyTimesheetLOE_1">#N/A</definedName>
    <definedName name="SIM_DataSetting_Dim5_TimesheetMonthlyTimesheetLOE_Sep_1">#N/A</definedName>
    <definedName name="SIM_DataSetting_Dim5_TimesheetMonthlyTimesheetPTO_1">#N/A</definedName>
    <definedName name="SIM_DataSetting_Dim5_TimesheetMonthlyTimesheetPTO_Aug_1">#N/A</definedName>
    <definedName name="SIM_DataSetting_Dim6_TimesheetMonthlyLOE_Apr_1">#N/A</definedName>
    <definedName name="SIM_DataSetting_Dim6_TimesheetMonthlyLOE_Dec_1">#N/A</definedName>
    <definedName name="SIM_DataSetting_Dim6_TimesheetMonthlyLOE_Feb_1">#N/A</definedName>
    <definedName name="SIM_DataSetting_Dim6_TimesheetMonthlyLOE_Jan_1">#N/A</definedName>
    <definedName name="SIM_DataSetting_Dim6_TimesheetMonthlyLOE_Jun_1">#N/A</definedName>
    <definedName name="SIM_DataSetting_Dim6_TimesheetMonthlyLOE_Mar_1">#N/A</definedName>
    <definedName name="SIM_DataSetting_Dim6_TimesheetMonthlyLOE_May_1">#N/A</definedName>
    <definedName name="SIM_DataSetting_Dim6_TimesheetMonthlyLOE_Nov_1">#N/A</definedName>
    <definedName name="SIM_DataSetting_Dim6_TimesheetMonthlyLOE_Oct_1">#N/A</definedName>
    <definedName name="SIM_DataSetting_Dim6_TimesheetMonthlyPTO_Apr_1">#N/A</definedName>
    <definedName name="SIM_DataSetting_Dim6_TimesheetMonthlyPTO_Dec_1">#N/A</definedName>
    <definedName name="SIM_DataSetting_Dim6_TimesheetMonthlyPTO_Feb_1">#N/A</definedName>
    <definedName name="SIM_DataSetting_Dim6_TimesheetMonthlyPTO_Jan_1">#N/A</definedName>
    <definedName name="SIM_DataSetting_Dim6_TimesheetMonthlyPTO_Jun_1">#N/A</definedName>
    <definedName name="SIM_DataSetting_Dim6_TimesheetMonthlyPTO_Mar_1">#N/A</definedName>
    <definedName name="SIM_DataSetting_Dim6_TimesheetMonthlyPTO_May_1">#N/A</definedName>
    <definedName name="SIM_DataSetting_Dim6_TimesheetMonthlyPTO_Nov_1">#N/A</definedName>
    <definedName name="SIM_DataSetting_Dim6_TimesheetMonthlyPTO_Oct_1">#N/A</definedName>
    <definedName name="SIM_DataSetting_Dim6_TimesheetMonthlyPTO_Sep_1">#N/A</definedName>
    <definedName name="SIM_DataSetting_Dim6_TimesheetMonthlyTimesheet_1">#REF!</definedName>
    <definedName name="SIM_DataSetting_Dim6_TimesheetMonthlyTimesheet_Aug_1">#N/A</definedName>
    <definedName name="SIM_DataSetting_Dim6_TimesheetMonthlyTimesheetLOE_1">#N/A</definedName>
    <definedName name="SIM_DataSetting_Dim6_TimesheetMonthlyTimesheetLOE_Sep_1">#N/A</definedName>
    <definedName name="SIM_DataSetting_Dim6_TimesheetMonthlyTimesheetPTO_1">#N/A</definedName>
    <definedName name="SIM_DataSetting_Dim6_TimesheetMonthlyTimesheetPTO_Aug_1">#N/A</definedName>
    <definedName name="SIM_DataSetting_Dim7_TimesheetMonthlyLOE_Apr_1">#N/A</definedName>
    <definedName name="SIM_DataSetting_Dim7_TimesheetMonthlyLOE_Dec_1">#N/A</definedName>
    <definedName name="SIM_DataSetting_Dim7_TimesheetMonthlyLOE_Feb_1">#N/A</definedName>
    <definedName name="SIM_DataSetting_Dim7_TimesheetMonthlyLOE_Jan_1">#N/A</definedName>
    <definedName name="SIM_DataSetting_Dim7_TimesheetMonthlyLOE_Jun_1">#N/A</definedName>
    <definedName name="SIM_DataSetting_Dim7_TimesheetMonthlyLOE_Mar_1">#N/A</definedName>
    <definedName name="SIM_DataSetting_Dim7_TimesheetMonthlyLOE_May_1">#N/A</definedName>
    <definedName name="SIM_DataSetting_Dim7_TimesheetMonthlyLOE_Nov_1">#N/A</definedName>
    <definedName name="SIM_DataSetting_Dim7_TimesheetMonthlyLOE_Oct_1">#N/A</definedName>
    <definedName name="SIM_DataSetting_Dim7_TimesheetMonthlyPTO_Apr_1">#N/A</definedName>
    <definedName name="SIM_DataSetting_Dim7_TimesheetMonthlyPTO_Dec_1">#N/A</definedName>
    <definedName name="SIM_DataSetting_Dim7_TimesheetMonthlyPTO_Feb_1">#N/A</definedName>
    <definedName name="SIM_DataSetting_Dim7_TimesheetMonthlyPTO_Jan_1">#N/A</definedName>
    <definedName name="SIM_DataSetting_Dim7_TimesheetMonthlyPTO_Jun_1">#N/A</definedName>
    <definedName name="SIM_DataSetting_Dim7_TimesheetMonthlyPTO_Mar_1">#N/A</definedName>
    <definedName name="SIM_DataSetting_Dim7_TimesheetMonthlyPTO_May_1">#N/A</definedName>
    <definedName name="SIM_DataSetting_Dim7_TimesheetMonthlyPTO_Nov_1">#N/A</definedName>
    <definedName name="SIM_DataSetting_Dim7_TimesheetMonthlyPTO_Oct_1">#N/A</definedName>
    <definedName name="SIM_DataSetting_Dim7_TimesheetMonthlyPTO_Sep_1">#N/A</definedName>
    <definedName name="SIM_DataSetting_Dim7_TimesheetMonthlyTimesheet_1">#REF!</definedName>
    <definedName name="SIM_DataSetting_Dim7_TimesheetMonthlyTimesheet_Aug_1">#N/A</definedName>
    <definedName name="SIM_DataSetting_Dim7_TimesheetMonthlyTimesheetLOE_1">#N/A</definedName>
    <definedName name="SIM_DataSetting_Dim7_TimesheetMonthlyTimesheetLOE_Sep_1">#N/A</definedName>
    <definedName name="SIM_DataSetting_Dim7_TimesheetMonthlyTimesheetPTO_1">#N/A</definedName>
    <definedName name="SIM_DataSetting_Dim7_TimesheetMonthlyTimesheetPTO_Aug_1">#N/A</definedName>
    <definedName name="SIM_DataSetting_Dim8_TimesheetMonthlyLOE_Apr_1">#N/A</definedName>
    <definedName name="SIM_DataSetting_Dim8_TimesheetMonthlyLOE_Dec_1">#N/A</definedName>
    <definedName name="SIM_DataSetting_Dim8_TimesheetMonthlyLOE_Feb_1">#N/A</definedName>
    <definedName name="SIM_DataSetting_Dim8_TimesheetMonthlyLOE_Jan_1">#N/A</definedName>
    <definedName name="SIM_DataSetting_Dim8_TimesheetMonthlyLOE_Jun_1">#N/A</definedName>
    <definedName name="SIM_DataSetting_Dim8_TimesheetMonthlyLOE_Mar_1">#N/A</definedName>
    <definedName name="SIM_DataSetting_Dim8_TimesheetMonthlyLOE_May_1">#N/A</definedName>
    <definedName name="SIM_DataSetting_Dim8_TimesheetMonthlyLOE_Nov_1">#N/A</definedName>
    <definedName name="SIM_DataSetting_Dim8_TimesheetMonthlyLOE_Oct_1">#N/A</definedName>
    <definedName name="SIM_DataSetting_Dim8_TimesheetMonthlyPTO_Apr_1">#N/A</definedName>
    <definedName name="SIM_DataSetting_Dim8_TimesheetMonthlyPTO_Dec_1">#N/A</definedName>
    <definedName name="SIM_DataSetting_Dim8_TimesheetMonthlyPTO_Feb_1">#N/A</definedName>
    <definedName name="SIM_DataSetting_Dim8_TimesheetMonthlyPTO_Jan_1">#N/A</definedName>
    <definedName name="SIM_DataSetting_Dim8_TimesheetMonthlyPTO_Jun_1">#N/A</definedName>
    <definedName name="SIM_DataSetting_Dim8_TimesheetMonthlyPTO_Mar_1">#N/A</definedName>
    <definedName name="SIM_DataSetting_Dim8_TimesheetMonthlyPTO_May_1">#N/A</definedName>
    <definedName name="SIM_DataSetting_Dim8_TimesheetMonthlyPTO_Nov_1">#N/A</definedName>
    <definedName name="SIM_DataSetting_Dim8_TimesheetMonthlyPTO_Oct_1">#N/A</definedName>
    <definedName name="SIM_DataSetting_Dim8_TimesheetMonthlyPTO_Sep_1">#N/A</definedName>
    <definedName name="SIM_DataSetting_Dim8_TimesheetMonthlyTimesheet_1">#REF!</definedName>
    <definedName name="SIM_DataSetting_Dim8_TimesheetMonthlyTimesheet_Aug_1">#N/A</definedName>
    <definedName name="SIM_DataSetting_Dim8_TimesheetMonthlyTimesheetLOE_1">#N/A</definedName>
    <definedName name="SIM_DataSetting_Dim8_TimesheetMonthlyTimesheetLOE_Sep_1">#N/A</definedName>
    <definedName name="SIM_DataSetting_Dim8_TimesheetMonthlyTimesheetPTO_1">#N/A</definedName>
    <definedName name="SIM_DataSetting_Dim8_TimesheetMonthlyTimesheetPTO_Aug_1">#N/A</definedName>
    <definedName name="SIM_DataSetting_Entity_TimesheetMonthlyLOE_Apr_1">#N/A</definedName>
    <definedName name="SIM_DataSetting_Entity_TimesheetMonthlyLOE_Dec_1">#N/A</definedName>
    <definedName name="SIM_DataSetting_Entity_TimesheetMonthlyLOE_Feb_1">#N/A</definedName>
    <definedName name="SIM_DataSetting_Entity_TimesheetMonthlyLOE_Jan_1">#N/A</definedName>
    <definedName name="SIM_DataSetting_Entity_TimesheetMonthlyLOE_Jun_1">#N/A</definedName>
    <definedName name="SIM_DataSetting_Entity_TimesheetMonthlyLOE_Mar_1">#N/A</definedName>
    <definedName name="SIM_DataSetting_Entity_TimesheetMonthlyLOE_May_1">#N/A</definedName>
    <definedName name="SIM_DataSetting_Entity_TimesheetMonthlyLOE_Nov_1">#N/A</definedName>
    <definedName name="SIM_DataSetting_Entity_TimesheetMonthlyLOE_Oct_1">#N/A</definedName>
    <definedName name="SIM_DataSetting_Entity_TimesheetMonthlyPTO_Apr_1">#N/A</definedName>
    <definedName name="SIM_DataSetting_Entity_TimesheetMonthlyPTO_Dec_1">#N/A</definedName>
    <definedName name="SIM_DataSetting_Entity_TimesheetMonthlyPTO_Feb_1">#N/A</definedName>
    <definedName name="SIM_DataSetting_Entity_TimesheetMonthlyPTO_Jan_1">#N/A</definedName>
    <definedName name="SIM_DataSetting_Entity_TimesheetMonthlyPTO_Jun_1">#N/A</definedName>
    <definedName name="SIM_DataSetting_Entity_TimesheetMonthlyPTO_Mar_1">#N/A</definedName>
    <definedName name="SIM_DataSetting_Entity_TimesheetMonthlyPTO_May_1">#N/A</definedName>
    <definedName name="SIM_DataSetting_Entity_TimesheetMonthlyPTO_Nov_1">#N/A</definedName>
    <definedName name="SIM_DataSetting_Entity_TimesheetMonthlyPTO_Oct_1">#N/A</definedName>
    <definedName name="SIM_DataSetting_Entity_TimesheetMonthlyPTO_Sep_1">#N/A</definedName>
    <definedName name="SIM_DataSetting_Entity_TimesheetMonthlyTimesheet_1">#N/A</definedName>
    <definedName name="SIM_DataSetting_Entity_TimesheetMonthlyTimesheet_Aug_1">#N/A</definedName>
    <definedName name="SIM_DataSetting_Entity_TimesheetMonthlyTimesheetLOE_1">#N/A</definedName>
    <definedName name="SIM_DataSetting_Entity_TimesheetMonthlyTimesheetLOE_Sep_1">#N/A</definedName>
    <definedName name="SIM_DataSetting_Entity_TimesheetMonthlyTimesheetPTO_1">#N/A</definedName>
    <definedName name="SIM_DataSetting_Entity_TimesheetMonthlyTimesheetPTO_Aug_1">#N/A</definedName>
    <definedName name="SIM_DataSetting_Scenario_TimesheetMonthlyLOE_Apr_1">#N/A</definedName>
    <definedName name="SIM_DataSetting_Scenario_TimesheetMonthlyLOE_Dec_1">#N/A</definedName>
    <definedName name="SIM_DataSetting_Scenario_TimesheetMonthlyLOE_Feb_1">#N/A</definedName>
    <definedName name="SIM_DataSetting_Scenario_TimesheetMonthlyLOE_Jan_1">#N/A</definedName>
    <definedName name="SIM_DataSetting_Scenario_TimesheetMonthlyLOE_Jun_1">#N/A</definedName>
    <definedName name="SIM_DataSetting_Scenario_TimesheetMonthlyLOE_Mar_1">#N/A</definedName>
    <definedName name="SIM_DataSetting_Scenario_TimesheetMonthlyLOE_May_1">#N/A</definedName>
    <definedName name="SIM_DataSetting_Scenario_TimesheetMonthlyLOE_Nov_1">#N/A</definedName>
    <definedName name="SIM_DataSetting_Scenario_TimesheetMonthlyLOE_Oct_1">#N/A</definedName>
    <definedName name="SIM_DataSetting_Scenario_TimesheetMonthlyPTO_Apr_1">#N/A</definedName>
    <definedName name="SIM_DataSetting_Scenario_TimesheetMonthlyPTO_Dec_1">#N/A</definedName>
    <definedName name="SIM_DataSetting_Scenario_TimesheetMonthlyPTO_Feb_1">#N/A</definedName>
    <definedName name="SIM_DataSetting_Scenario_TimesheetMonthlyPTO_Jan_1">#N/A</definedName>
    <definedName name="SIM_DataSetting_Scenario_TimesheetMonthlyPTO_Jun_1">#N/A</definedName>
    <definedName name="SIM_DataSetting_Scenario_TimesheetMonthlyPTO_Mar_1">#N/A</definedName>
    <definedName name="SIM_DataSetting_Scenario_TimesheetMonthlyPTO_May_1">#N/A</definedName>
    <definedName name="SIM_DataSetting_Scenario_TimesheetMonthlyPTO_Nov_1">#N/A</definedName>
    <definedName name="SIM_DataSetting_Scenario_TimesheetMonthlyPTO_Oct_1">#N/A</definedName>
    <definedName name="SIM_DataSetting_Scenario_TimesheetMonthlyPTO_Sep_1">#N/A</definedName>
    <definedName name="SIM_DataSetting_Scenario_TimesheetMonthlyTimesheet_1">#N/A</definedName>
    <definedName name="SIM_DataSetting_Scenario_TimesheetMonthlyTimesheet_Aug_1">#N/A</definedName>
    <definedName name="SIM_DataSetting_Scenario_TimesheetMonthlyTimesheetLOE_1">#N/A</definedName>
    <definedName name="SIM_DataSetting_Scenario_TimesheetMonthlyTimesheetLOE_Sep_1">#N/A</definedName>
    <definedName name="SIM_DataSetting_Scenario_TimesheetMonthlyTimesheetPTO_1">#N/A</definedName>
    <definedName name="SIM_DataSetting_Scenario_TimesheetMonthlyTimesheetPTO_Aug_1">#N/A</definedName>
    <definedName name="sinc">#REF!</definedName>
    <definedName name="Site">#REF!</definedName>
    <definedName name="Site2">#REF!</definedName>
    <definedName name="SLL">#REF!</definedName>
    <definedName name="SM">#REF!</definedName>
    <definedName name="SOF">#REF!</definedName>
    <definedName name="SOF_list">#REF!</definedName>
    <definedName name="sof_range">#REF!</definedName>
    <definedName name="SOFDesc">#REF!</definedName>
    <definedName name="SOFPROJECT_lookup">#REF!</definedName>
    <definedName name="Solicit_No">#REF!</definedName>
    <definedName name="sophea">#REF!</definedName>
    <definedName name="SOS_FAMILY">#REF!</definedName>
    <definedName name="SOS_SINGLE">#REF!</definedName>
    <definedName name="Spec">#REF!</definedName>
    <definedName name="ss">#REF!</definedName>
    <definedName name="ss_aa">#REF!</definedName>
    <definedName name="SSM_Rate">#REF!</definedName>
    <definedName name="sss" localSheetId="2" hidden="1">{#N/A,#N/A,FALSE,"P&amp;LVIETNAM";#N/A,#N/A,FALSE,"P&amp;L summary";#N/A,#N/A,FALSE,"Treasury";#N/A,#N/A,FALSE,"CB";#N/A,#N/A,FALSE,"CEO ";#N/A,#N/A,FALSE,"IBG";#N/A,#N/A,FALSE,"FIN";#N/A,#N/A,FALSE,"BS97"}</definedName>
    <definedName name="sss" hidden="1">{#N/A,#N/A,FALSE,"P&amp;LVIETNAM";#N/A,#N/A,FALSE,"P&amp;L summary";#N/A,#N/A,FALSE,"Treasury";#N/A,#N/A,FALSE,"CB";#N/A,#N/A,FALSE,"CEO ";#N/A,#N/A,FALSE,"IBG";#N/A,#N/A,FALSE,"FIN";#N/A,#N/A,FALSE,"BS97"}</definedName>
    <definedName name="ssss">#REF!</definedName>
    <definedName name="ST_DBA">#REF!</definedName>
    <definedName name="ST_DBAclin">#REF!</definedName>
    <definedName name="stacie" localSheetId="2" hidden="1">{#N/A,#N/A,TRUE,"Summary1";#N/A,#N/A,TRUE,"Summary2";#N/A,#N/A,TRUE,"Personnel";#N/A,#N/A,TRUE,"Fringe Benefits";#N/A,#N/A,TRUE,"Travel";#N/A,#N/A,TRUE,"Equipment";#N/A,#N/A,TRUE,"Supplies";#N/A,#N/A,TRUE,"Contractual 1";#N/A,#N/A,TRUE,"Contractual 2";#N/A,#N/A,TRUE,"Other-Allowances";#N/A,#N/A,TRUE,"Other-Office";#N/A,#N/A,TRUE,"Indirect Charges"}</definedName>
    <definedName name="stacie" hidden="1">{#N/A,#N/A,TRUE,"Summary1";#N/A,#N/A,TRUE,"Summary2";#N/A,#N/A,TRUE,"Personnel";#N/A,#N/A,TRUE,"Fringe Benefits";#N/A,#N/A,TRUE,"Travel";#N/A,#N/A,TRUE,"Equipment";#N/A,#N/A,TRUE,"Supplies";#N/A,#N/A,TRUE,"Contractual 1";#N/A,#N/A,TRUE,"Contractual 2";#N/A,#N/A,TRUE,"Other-Allowances";#N/A,#N/A,TRUE,"Other-Office";#N/A,#N/A,TRUE,"Indirect Charges"}</definedName>
    <definedName name="Staff">#REF!</definedName>
    <definedName name="StaffList">#REF!</definedName>
    <definedName name="StaffList2018">#REF!</definedName>
    <definedName name="StaffName">#REF!</definedName>
    <definedName name="START">#N/A</definedName>
    <definedName name="start_date">#REF!</definedName>
    <definedName name="start_period_1">#REF!</definedName>
    <definedName name="start_period_10">#REF!</definedName>
    <definedName name="start_period_2">#REF!</definedName>
    <definedName name="start_period_3">#REF!</definedName>
    <definedName name="start_period_4">#REF!</definedName>
    <definedName name="start_period_5">#REF!</definedName>
    <definedName name="start_period_6">#REF!</definedName>
    <definedName name="start_period_7">#REF!</definedName>
    <definedName name="start_period_8">#REF!</definedName>
    <definedName name="start_period_9">#REF!</definedName>
    <definedName name="Start_POP">#REF!</definedName>
    <definedName name="StartDate">#REF!</definedName>
    <definedName name="Stat1CdirDev">#REF!</definedName>
    <definedName name="Stat1CdirEur">#REF!</definedName>
    <definedName name="Stat2CdirDev">#REF!</definedName>
    <definedName name="Stat2CdirEur">#REF!</definedName>
    <definedName name="Stat3CdirDev">#REF!</definedName>
    <definedName name="Stat3CdirEur">#REF!</definedName>
    <definedName name="STD_DirectCosts">#REF!</definedName>
    <definedName name="stlp">#REF!</definedName>
    <definedName name="stlp1">#REF!</definedName>
    <definedName name="stlp10">#REF!</definedName>
    <definedName name="stlp10co">#REF!</definedName>
    <definedName name="stlp10name">#REF!</definedName>
    <definedName name="stlp10sal1">#REF!</definedName>
    <definedName name="stlp11">#REF!</definedName>
    <definedName name="stlp12">#REF!</definedName>
    <definedName name="stlp13">#REF!</definedName>
    <definedName name="stlp14">#REF!</definedName>
    <definedName name="stlp15">#REF!</definedName>
    <definedName name="stlp16">#REF!</definedName>
    <definedName name="stlp17">#REF!</definedName>
    <definedName name="stlp18">#REF!</definedName>
    <definedName name="stlp19">#REF!</definedName>
    <definedName name="stlp1co">#REF!</definedName>
    <definedName name="stlp1name">#REF!</definedName>
    <definedName name="stlp1sal1">#REF!</definedName>
    <definedName name="stlp2">#REF!</definedName>
    <definedName name="stlp20">#REF!</definedName>
    <definedName name="stlp21">#REF!</definedName>
    <definedName name="stlp22">#REF!</definedName>
    <definedName name="stlp23">#REF!</definedName>
    <definedName name="stlp24">#REF!</definedName>
    <definedName name="stlp25">#REF!</definedName>
    <definedName name="stlp26">#REF!</definedName>
    <definedName name="stlp27">#REF!</definedName>
    <definedName name="stlp28">#REF!</definedName>
    <definedName name="stlp29">#REF!</definedName>
    <definedName name="stlp2co">#REF!</definedName>
    <definedName name="stlp2name">#REF!</definedName>
    <definedName name="stlp2sal1">#REF!</definedName>
    <definedName name="stlp3">#REF!</definedName>
    <definedName name="stlp30">#REF!</definedName>
    <definedName name="stlp31">#REF!</definedName>
    <definedName name="stlp32">#REF!</definedName>
    <definedName name="stlp33">#REF!</definedName>
    <definedName name="stlp34">#REF!</definedName>
    <definedName name="stlp35">#REF!</definedName>
    <definedName name="stlp36">#REF!</definedName>
    <definedName name="stlp37">#REF!</definedName>
    <definedName name="stlp38">#REF!</definedName>
    <definedName name="stlp39">#REF!</definedName>
    <definedName name="stlp3co">#REF!</definedName>
    <definedName name="stlp3name">#REF!</definedName>
    <definedName name="stlp3sal1">#REF!</definedName>
    <definedName name="stlp4">#REF!</definedName>
    <definedName name="stlp40">#REF!</definedName>
    <definedName name="stlp41">#REF!</definedName>
    <definedName name="stlp42">#REF!</definedName>
    <definedName name="stlp43">#REF!</definedName>
    <definedName name="stlp44">#REF!</definedName>
    <definedName name="stlp45">#REF!</definedName>
    <definedName name="stlp46">#REF!</definedName>
    <definedName name="stlp47">#REF!</definedName>
    <definedName name="stlp48">#REF!</definedName>
    <definedName name="stlp49">#REF!</definedName>
    <definedName name="stlp4co">#REF!</definedName>
    <definedName name="stlp4name">#REF!</definedName>
    <definedName name="stlp4sal1">#REF!</definedName>
    <definedName name="stlp5">#REF!</definedName>
    <definedName name="stlp50">#REF!</definedName>
    <definedName name="stlp51">#REF!</definedName>
    <definedName name="stlp52">#REF!</definedName>
    <definedName name="stlp53">#REF!</definedName>
    <definedName name="stlp54">#REF!</definedName>
    <definedName name="stlp55">#REF!</definedName>
    <definedName name="stlp56">#REF!</definedName>
    <definedName name="stlp57">#REF!</definedName>
    <definedName name="stlp58">#REF!</definedName>
    <definedName name="stlp59">#REF!</definedName>
    <definedName name="stlp5co">#REF!</definedName>
    <definedName name="stlp5name">#REF!</definedName>
    <definedName name="stlp5sal1">#REF!</definedName>
    <definedName name="stlp6">#REF!</definedName>
    <definedName name="stlp60">#REF!</definedName>
    <definedName name="stlp61">#REF!</definedName>
    <definedName name="stlp62">#REF!</definedName>
    <definedName name="stlp63">#REF!</definedName>
    <definedName name="stlp64">#REF!</definedName>
    <definedName name="stlp65">#REF!</definedName>
    <definedName name="stlp66">#REF!</definedName>
    <definedName name="stlp67">#REF!</definedName>
    <definedName name="stlp68">#REF!</definedName>
    <definedName name="stlp69">#REF!</definedName>
    <definedName name="stlp6co">#REF!</definedName>
    <definedName name="stlp6name">#REF!</definedName>
    <definedName name="stlp6sal1">#REF!</definedName>
    <definedName name="stlp7">#REF!</definedName>
    <definedName name="stlp70">#REF!</definedName>
    <definedName name="stlp71">#REF!</definedName>
    <definedName name="stlp72">#REF!</definedName>
    <definedName name="stlp73">#REF!</definedName>
    <definedName name="stlp74">#REF!</definedName>
    <definedName name="stlp75">#REF!</definedName>
    <definedName name="stlp7co">#REF!</definedName>
    <definedName name="stlp7name">#REF!</definedName>
    <definedName name="stlp7sal1">#REF!</definedName>
    <definedName name="stlp8">#REF!</definedName>
    <definedName name="stlp8co">#REF!</definedName>
    <definedName name="stlp8name">#REF!</definedName>
    <definedName name="stlp8sal1">#REF!</definedName>
    <definedName name="stlp9">#REF!</definedName>
    <definedName name="stlp9co">#REF!</definedName>
    <definedName name="stlp9name">#REF!</definedName>
    <definedName name="stlp9sal1">#REF!</definedName>
    <definedName name="stlpco11">#REF!</definedName>
    <definedName name="stlpco12">#REF!</definedName>
    <definedName name="stlpco13">#REF!</definedName>
    <definedName name="stlpco14">#REF!</definedName>
    <definedName name="stlpco15">#REF!</definedName>
    <definedName name="stlpco16">#REF!</definedName>
    <definedName name="stlpco17">#REF!</definedName>
    <definedName name="stlpco18">#REF!</definedName>
    <definedName name="stlpco19">#REF!</definedName>
    <definedName name="stlpco20">#REF!</definedName>
    <definedName name="stlpco21">#REF!</definedName>
    <definedName name="stlpco22">#REF!</definedName>
    <definedName name="stlpco23">#REF!</definedName>
    <definedName name="stlpco24">#REF!</definedName>
    <definedName name="stlpco25">#REF!</definedName>
    <definedName name="stlpco26">#REF!</definedName>
    <definedName name="stlpco27">#REF!</definedName>
    <definedName name="stlpco28">#REF!</definedName>
    <definedName name="stlpco29">#REF!</definedName>
    <definedName name="stlpco30">#REF!</definedName>
    <definedName name="stlpco31">#REF!</definedName>
    <definedName name="stlpco32">#REF!</definedName>
    <definedName name="stlpco33">#REF!</definedName>
    <definedName name="stlpco34">#REF!</definedName>
    <definedName name="stlpco35">#REF!</definedName>
    <definedName name="stlpco36">#REF!</definedName>
    <definedName name="stlpco37">#REF!</definedName>
    <definedName name="stlpco38">#REF!</definedName>
    <definedName name="stlpco39">#REF!</definedName>
    <definedName name="stlpco40">#REF!</definedName>
    <definedName name="stlpco41">#REF!</definedName>
    <definedName name="stlpco42">#REF!</definedName>
    <definedName name="stlpco43">#REF!</definedName>
    <definedName name="stlpco44">#REF!</definedName>
    <definedName name="stlpco45">#REF!</definedName>
    <definedName name="stlpco46">#REF!</definedName>
    <definedName name="stlpco47">#REF!</definedName>
    <definedName name="stlpco48">#REF!</definedName>
    <definedName name="stlpco49">#REF!</definedName>
    <definedName name="stlpco50">#REF!</definedName>
    <definedName name="stlpco51">#REF!</definedName>
    <definedName name="stlpco52">#REF!</definedName>
    <definedName name="stlpco53">#REF!</definedName>
    <definedName name="stlpco54">#REF!</definedName>
    <definedName name="stlpco55">#REF!</definedName>
    <definedName name="stlpco56">#REF!</definedName>
    <definedName name="stlpco57">#REF!</definedName>
    <definedName name="stlpco58">#REF!</definedName>
    <definedName name="stlpco59">#REF!</definedName>
    <definedName name="stlpco60">#REF!</definedName>
    <definedName name="stlpco61">#REF!</definedName>
    <definedName name="stlpco62">#REF!</definedName>
    <definedName name="stlpco63">#REF!</definedName>
    <definedName name="stlpco64">#REF!</definedName>
    <definedName name="stlpco65">#REF!</definedName>
    <definedName name="stlpco66">#REF!</definedName>
    <definedName name="stlpco67">#REF!</definedName>
    <definedName name="stlpco68">#REF!</definedName>
    <definedName name="stlpco69">#REF!</definedName>
    <definedName name="stlpco70">#REF!</definedName>
    <definedName name="stlpco71">#REF!</definedName>
    <definedName name="stlpco72">#REF!</definedName>
    <definedName name="stlpco73">#REF!</definedName>
    <definedName name="stlpco74">#REF!</definedName>
    <definedName name="stlpco75">#REF!</definedName>
    <definedName name="stlpjob1">#REF!</definedName>
    <definedName name="stlpjob10">#REF!</definedName>
    <definedName name="stlpjob11">#REF!</definedName>
    <definedName name="stlpjob12">#REF!</definedName>
    <definedName name="stlpjob13">#REF!</definedName>
    <definedName name="stlpjob14">#REF!</definedName>
    <definedName name="stlpjob15">#REF!</definedName>
    <definedName name="stlpjob16">#REF!</definedName>
    <definedName name="stlpjob17">#REF!</definedName>
    <definedName name="stlpjob18">#REF!</definedName>
    <definedName name="stlpjob19">#REF!</definedName>
    <definedName name="stlpjob2">#REF!</definedName>
    <definedName name="stlpjob20">#REF!</definedName>
    <definedName name="stlpjob21">#REF!</definedName>
    <definedName name="stlpjob22">#REF!</definedName>
    <definedName name="stlpjob23">#REF!</definedName>
    <definedName name="stlpjob24">#REF!</definedName>
    <definedName name="stlpjob25">#REF!</definedName>
    <definedName name="stlpjob26">#REF!</definedName>
    <definedName name="stlpjob27">#REF!</definedName>
    <definedName name="stlpjob28">#REF!</definedName>
    <definedName name="stlpjob29">#REF!</definedName>
    <definedName name="stlpjob3">#REF!</definedName>
    <definedName name="stlpjob30">#REF!</definedName>
    <definedName name="stlpjob31">#REF!</definedName>
    <definedName name="stlpjob32">#REF!</definedName>
    <definedName name="stlpjob33">#REF!</definedName>
    <definedName name="stlpjob34">#REF!</definedName>
    <definedName name="stlpjob35">#REF!</definedName>
    <definedName name="stlpjob36">#REF!</definedName>
    <definedName name="stlpjob37">#REF!</definedName>
    <definedName name="stlpjob38">#REF!</definedName>
    <definedName name="stlpjob39">#REF!</definedName>
    <definedName name="stlpjob4">#REF!</definedName>
    <definedName name="stlpjob40">#REF!</definedName>
    <definedName name="stlpjob41">#REF!</definedName>
    <definedName name="stlpjob42">#REF!</definedName>
    <definedName name="stlpjob43">#REF!</definedName>
    <definedName name="stlpjob44">#REF!</definedName>
    <definedName name="stlpjob45">#REF!</definedName>
    <definedName name="stlpjob46">#REF!</definedName>
    <definedName name="stlpjob47">#REF!</definedName>
    <definedName name="stlpjob48">#REF!</definedName>
    <definedName name="stlpjob49">#REF!</definedName>
    <definedName name="stlpjob5">#REF!</definedName>
    <definedName name="stlpjob50">#REF!</definedName>
    <definedName name="stlpjob51">#REF!</definedName>
    <definedName name="stlpjob52">#REF!</definedName>
    <definedName name="stlpjob53">#REF!</definedName>
    <definedName name="stlpjob54">#REF!</definedName>
    <definedName name="stlpjob55">#REF!</definedName>
    <definedName name="stlpjob56">#REF!</definedName>
    <definedName name="stlpjob57">#REF!</definedName>
    <definedName name="stlpjob58">#REF!</definedName>
    <definedName name="stlpjob59">#REF!</definedName>
    <definedName name="stlpjob6">#REF!</definedName>
    <definedName name="stlpjob60">#REF!</definedName>
    <definedName name="stlpjob61">#REF!</definedName>
    <definedName name="stlpjob62">#REF!</definedName>
    <definedName name="stlpjob63">#REF!</definedName>
    <definedName name="stlpjob64">#REF!</definedName>
    <definedName name="stlpjob65">#REF!</definedName>
    <definedName name="stlpjob66">#REF!</definedName>
    <definedName name="stlpjob67">#REF!</definedName>
    <definedName name="stlpjob68">#REF!</definedName>
    <definedName name="stlpjob69">#REF!</definedName>
    <definedName name="stlpjob7">#REF!</definedName>
    <definedName name="stlpjob70">#REF!</definedName>
    <definedName name="stlpjob71">#REF!</definedName>
    <definedName name="stlpjob72">#REF!</definedName>
    <definedName name="stlpjob73">#REF!</definedName>
    <definedName name="stlpjob74">#REF!</definedName>
    <definedName name="stlpjob75">#REF!</definedName>
    <definedName name="stlpjob8">#REF!</definedName>
    <definedName name="stlpjob9">#REF!</definedName>
    <definedName name="stlpname11">#REF!</definedName>
    <definedName name="stlpname12">#REF!</definedName>
    <definedName name="stlpname13">#REF!</definedName>
    <definedName name="stlpname14">#REF!</definedName>
    <definedName name="stlpname15">#REF!</definedName>
    <definedName name="stlpname16">#REF!</definedName>
    <definedName name="stlpname17">#REF!</definedName>
    <definedName name="stlpname18">#REF!</definedName>
    <definedName name="stlpname19">#REF!</definedName>
    <definedName name="stlpname20">#REF!</definedName>
    <definedName name="stlpname21">#REF!</definedName>
    <definedName name="stlpname22">#REF!</definedName>
    <definedName name="stlpname23">#REF!</definedName>
    <definedName name="stlpname24">#REF!</definedName>
    <definedName name="stlpname25">#REF!</definedName>
    <definedName name="stlpname26">#REF!</definedName>
    <definedName name="stlpname27">#REF!</definedName>
    <definedName name="stlpname28">#REF!</definedName>
    <definedName name="stlpname29">#REF!</definedName>
    <definedName name="stlpname30">#REF!</definedName>
    <definedName name="stlpname31">#REF!</definedName>
    <definedName name="stlpname32">#REF!</definedName>
    <definedName name="stlpname33">#REF!</definedName>
    <definedName name="stlpname34">#REF!</definedName>
    <definedName name="stlpname35">#REF!</definedName>
    <definedName name="stlpname36">#REF!</definedName>
    <definedName name="stlpname37">#REF!</definedName>
    <definedName name="stlpname38">#REF!</definedName>
    <definedName name="stlpname39">#REF!</definedName>
    <definedName name="stlpname40">#REF!</definedName>
    <definedName name="stlpname41">#REF!</definedName>
    <definedName name="stlpname42">#REF!</definedName>
    <definedName name="stlpname43">#REF!</definedName>
    <definedName name="stlpname44">#REF!</definedName>
    <definedName name="stlpname45">#REF!</definedName>
    <definedName name="stlpname46">#REF!</definedName>
    <definedName name="stlpname47">#REF!</definedName>
    <definedName name="stlpname48">#REF!</definedName>
    <definedName name="stlpname49">#REF!</definedName>
    <definedName name="stlpname50">#REF!</definedName>
    <definedName name="stlpname51">#REF!</definedName>
    <definedName name="stlpname52">#REF!</definedName>
    <definedName name="stlpname53">#REF!</definedName>
    <definedName name="stlpname54">#REF!</definedName>
    <definedName name="stlpname55">#REF!</definedName>
    <definedName name="stlpname56">#REF!</definedName>
    <definedName name="stlpname57">#REF!</definedName>
    <definedName name="stlpname58">#REF!</definedName>
    <definedName name="stlpname59">#REF!</definedName>
    <definedName name="stlpname60">#REF!</definedName>
    <definedName name="stlpname61">#REF!</definedName>
    <definedName name="stlpname62">#REF!</definedName>
    <definedName name="stlpname63">#REF!</definedName>
    <definedName name="stlpname64">#REF!</definedName>
    <definedName name="stlpname65">#REF!</definedName>
    <definedName name="stlpname66">#REF!</definedName>
    <definedName name="stlpname67">#REF!</definedName>
    <definedName name="stlpname68">#REF!</definedName>
    <definedName name="stlpname69">#REF!</definedName>
    <definedName name="stlpname70">#REF!</definedName>
    <definedName name="stlpname71">#REF!</definedName>
    <definedName name="stlpname72">#REF!</definedName>
    <definedName name="stlpname73">#REF!</definedName>
    <definedName name="stlpname74">#REF!</definedName>
    <definedName name="stlpname75">#REF!</definedName>
    <definedName name="stlpsal11">#REF!</definedName>
    <definedName name="stlpsal12">#REF!</definedName>
    <definedName name="stlpsal13">#REF!</definedName>
    <definedName name="stlpsal14">#REF!</definedName>
    <definedName name="stlpsal15">#REF!</definedName>
    <definedName name="stlpsal16">#REF!</definedName>
    <definedName name="stlpsal17">#REF!</definedName>
    <definedName name="stlpsal18">#REF!</definedName>
    <definedName name="stlpsal19">#REF!</definedName>
    <definedName name="stlpsal20">#REF!</definedName>
    <definedName name="stlpsal21">#REF!</definedName>
    <definedName name="stlpsal22">#REF!</definedName>
    <definedName name="stlpsal23">#REF!</definedName>
    <definedName name="stlpsal24">#REF!</definedName>
    <definedName name="stlpsal25">#REF!</definedName>
    <definedName name="stlpsal26">#REF!</definedName>
    <definedName name="stlpsal27">#REF!</definedName>
    <definedName name="stlpsal28">#REF!</definedName>
    <definedName name="stlpsal29">#REF!</definedName>
    <definedName name="stlpsal30">#REF!</definedName>
    <definedName name="stlpsal31">#REF!</definedName>
    <definedName name="stlpsal32">#REF!</definedName>
    <definedName name="stlpsal33">#REF!</definedName>
    <definedName name="stlpsal34">#REF!</definedName>
    <definedName name="stlpsal35">#REF!</definedName>
    <definedName name="stlpsal36">#REF!</definedName>
    <definedName name="stlpsal37">#REF!</definedName>
    <definedName name="stlpsal38">#REF!</definedName>
    <definedName name="stlpsal39">#REF!</definedName>
    <definedName name="stlpsal40">#REF!</definedName>
    <definedName name="stlpsal41">#REF!</definedName>
    <definedName name="stlpsal42">#REF!</definedName>
    <definedName name="stlpsal43">#REF!</definedName>
    <definedName name="stlpsal44">#REF!</definedName>
    <definedName name="stlpsal45">#REF!</definedName>
    <definedName name="stlpsal46">#REF!</definedName>
    <definedName name="stlpsal47">#REF!</definedName>
    <definedName name="stlpsal48">#REF!</definedName>
    <definedName name="stlpsal49">#REF!</definedName>
    <definedName name="stlpsal50">#REF!</definedName>
    <definedName name="stlpsal51">#REF!</definedName>
    <definedName name="stlpsal52">#REF!</definedName>
    <definedName name="stlpsal53">#REF!</definedName>
    <definedName name="stlpsal54">#REF!</definedName>
    <definedName name="stlpsal55">#REF!</definedName>
    <definedName name="stlpsal56">#REF!</definedName>
    <definedName name="stlpsal57">#REF!</definedName>
    <definedName name="stlpsal58">#REF!</definedName>
    <definedName name="stlpsal59">#REF!</definedName>
    <definedName name="stlpsal60">#REF!</definedName>
    <definedName name="stlpsal61">#REF!</definedName>
    <definedName name="stlpsal62">#REF!</definedName>
    <definedName name="stlpsal63">#REF!</definedName>
    <definedName name="stlpsal64">#REF!</definedName>
    <definedName name="stlpsal65">#REF!</definedName>
    <definedName name="stlpsal66">#REF!</definedName>
    <definedName name="stlpsal67">#REF!</definedName>
    <definedName name="stlpsal68">#REF!</definedName>
    <definedName name="stlpsal69">#REF!</definedName>
    <definedName name="stlpsal70">#REF!</definedName>
    <definedName name="stlpsal71">#REF!</definedName>
    <definedName name="stlpsal72">#REF!</definedName>
    <definedName name="stlpsal73">#REF!</definedName>
    <definedName name="stlpsal74">#REF!</definedName>
    <definedName name="stlpsal75">#REF!</definedName>
    <definedName name="String_Description_Lookup">#REF!</definedName>
    <definedName name="STTA_Accra">#REF!</definedName>
    <definedName name="STTA_Dayspertrip">#REF!</definedName>
    <definedName name="STTA_Field">#REF!</definedName>
    <definedName name="STTA_PD_DAYS">#REF!</definedName>
    <definedName name="STTA_RATE">#REF!</definedName>
    <definedName name="sttcn">#REF!</definedName>
    <definedName name="sttcn1">#REF!</definedName>
    <definedName name="sttcn10">#REF!</definedName>
    <definedName name="sttcn10co">#REF!</definedName>
    <definedName name="sttcn10name">#REF!</definedName>
    <definedName name="sttcn10sal1">#REF!</definedName>
    <definedName name="sttcn1co">#REF!</definedName>
    <definedName name="sttcn1name">#REF!</definedName>
    <definedName name="sttcn1sal1">#REF!</definedName>
    <definedName name="sttcn2">#REF!</definedName>
    <definedName name="sttcn2co">#REF!</definedName>
    <definedName name="sttcn2name">#REF!</definedName>
    <definedName name="sttcn2sal1">#REF!</definedName>
    <definedName name="sttcn3">#REF!</definedName>
    <definedName name="sttcn3co">#REF!</definedName>
    <definedName name="sttcn3name">#REF!</definedName>
    <definedName name="sttcn3sal1">#REF!</definedName>
    <definedName name="sttcn4">#REF!</definedName>
    <definedName name="sttcn4co">#REF!</definedName>
    <definedName name="sttcn4name">#REF!</definedName>
    <definedName name="sttcn4sal1">#REF!</definedName>
    <definedName name="sttcn5">#REF!</definedName>
    <definedName name="sttcn5co">#REF!</definedName>
    <definedName name="sttcn5name">#REF!</definedName>
    <definedName name="sttcn5sal1">#REF!</definedName>
    <definedName name="sttcn6">#REF!</definedName>
    <definedName name="sttcn6co">#REF!</definedName>
    <definedName name="sttcn6name">#REF!</definedName>
    <definedName name="sttcn6sal1">#REF!</definedName>
    <definedName name="sttcn7">#REF!</definedName>
    <definedName name="sttcn7co">#REF!</definedName>
    <definedName name="sttcn7name">#REF!</definedName>
    <definedName name="sttcn7sal1">#REF!</definedName>
    <definedName name="sttcn8">#REF!</definedName>
    <definedName name="sttcn8co">#REF!</definedName>
    <definedName name="sttcn8name">#REF!</definedName>
    <definedName name="sttcn8sal1">#REF!</definedName>
    <definedName name="sttcn9">#REF!</definedName>
    <definedName name="sttcn9co">#REF!</definedName>
    <definedName name="sttcn9name">#REF!</definedName>
    <definedName name="sttcn9sal1">#REF!</definedName>
    <definedName name="sttcnjob1">#REF!</definedName>
    <definedName name="sttcnjob10">#REF!</definedName>
    <definedName name="sttcnjob2">#REF!</definedName>
    <definedName name="sttcnjob3">#REF!</definedName>
    <definedName name="sttcnjob4">#REF!</definedName>
    <definedName name="sttcnjob5">#REF!</definedName>
    <definedName name="sttcnjob6">#REF!</definedName>
    <definedName name="sttcnjob7">#REF!</definedName>
    <definedName name="sttcnjob8">#REF!</definedName>
    <definedName name="sttcnjob9">#REF!</definedName>
    <definedName name="Sttripfactor">#REF!</definedName>
    <definedName name="stus">#REF!</definedName>
    <definedName name="stus1">#REF!</definedName>
    <definedName name="stus10">#REF!</definedName>
    <definedName name="stus10co">#REF!</definedName>
    <definedName name="stus10name">#REF!</definedName>
    <definedName name="stus10sal1">#REF!</definedName>
    <definedName name="stus11">#REF!</definedName>
    <definedName name="stus12">#REF!</definedName>
    <definedName name="stus13">#REF!</definedName>
    <definedName name="stus14">#REF!</definedName>
    <definedName name="stus15">#REF!</definedName>
    <definedName name="stus16">#REF!</definedName>
    <definedName name="stus17">#REF!</definedName>
    <definedName name="stus18">#REF!</definedName>
    <definedName name="stus19">#REF!</definedName>
    <definedName name="stus1co">#REF!</definedName>
    <definedName name="stus1name">#REF!</definedName>
    <definedName name="stus1sal1">#REF!</definedName>
    <definedName name="stus2">#REF!</definedName>
    <definedName name="stus20">#REF!</definedName>
    <definedName name="stus21">#REF!</definedName>
    <definedName name="stus22">#REF!</definedName>
    <definedName name="stus23">#REF!</definedName>
    <definedName name="stus24">#REF!</definedName>
    <definedName name="stus25">#REF!</definedName>
    <definedName name="stus26">#REF!</definedName>
    <definedName name="stus27">#REF!</definedName>
    <definedName name="stus28">#REF!</definedName>
    <definedName name="stus29">#REF!</definedName>
    <definedName name="stus2co">#REF!</definedName>
    <definedName name="stus2name">#REF!</definedName>
    <definedName name="stus2sal1">#REF!</definedName>
    <definedName name="stus3">#REF!</definedName>
    <definedName name="stus30">#REF!</definedName>
    <definedName name="stus31">#REF!</definedName>
    <definedName name="stus32">#REF!</definedName>
    <definedName name="stus33">#REF!</definedName>
    <definedName name="stus34">#REF!</definedName>
    <definedName name="stus35">#REF!</definedName>
    <definedName name="stus36">#REF!</definedName>
    <definedName name="stus37">#REF!</definedName>
    <definedName name="stus38">#REF!</definedName>
    <definedName name="stus39">#REF!</definedName>
    <definedName name="stus3co">#REF!</definedName>
    <definedName name="stus3name">#REF!</definedName>
    <definedName name="stus3sal1">#REF!</definedName>
    <definedName name="stus4">#REF!</definedName>
    <definedName name="stus40">#REF!</definedName>
    <definedName name="stus41">#REF!</definedName>
    <definedName name="stus42">#REF!</definedName>
    <definedName name="stus43">#REF!</definedName>
    <definedName name="stus44">#REF!</definedName>
    <definedName name="stus45">#REF!</definedName>
    <definedName name="stus46">#REF!</definedName>
    <definedName name="stus47">#REF!</definedName>
    <definedName name="stus48">#REF!</definedName>
    <definedName name="stus49">#REF!</definedName>
    <definedName name="stus4co">#REF!</definedName>
    <definedName name="stus4name">#REF!</definedName>
    <definedName name="stus4sal1">#REF!</definedName>
    <definedName name="stus5">#REF!</definedName>
    <definedName name="stus50">#REF!</definedName>
    <definedName name="stus51">#REF!</definedName>
    <definedName name="stus52">#REF!</definedName>
    <definedName name="stus53">#REF!</definedName>
    <definedName name="stus54">#REF!</definedName>
    <definedName name="stus55">#REF!</definedName>
    <definedName name="stus56">#REF!</definedName>
    <definedName name="stus57">#REF!</definedName>
    <definedName name="stus58">#REF!</definedName>
    <definedName name="stus59">#REF!</definedName>
    <definedName name="stus5co">#REF!</definedName>
    <definedName name="stus5name">#REF!</definedName>
    <definedName name="stus5sal1">#REF!</definedName>
    <definedName name="stus6">#REF!</definedName>
    <definedName name="stus60">#REF!</definedName>
    <definedName name="stus61">#REF!</definedName>
    <definedName name="stus62">#REF!</definedName>
    <definedName name="stus63">#REF!</definedName>
    <definedName name="stus64">#REF!</definedName>
    <definedName name="stus65">#REF!</definedName>
    <definedName name="stus66">#REF!</definedName>
    <definedName name="stus67">#REF!</definedName>
    <definedName name="stus68">#REF!</definedName>
    <definedName name="stus69">#REF!</definedName>
    <definedName name="stus6co">#REF!</definedName>
    <definedName name="stus6name">#REF!</definedName>
    <definedName name="stus6sal1">#REF!</definedName>
    <definedName name="stus7">#REF!</definedName>
    <definedName name="stus70">#REF!</definedName>
    <definedName name="stus71">#REF!</definedName>
    <definedName name="stus72">#REF!</definedName>
    <definedName name="stus73">#REF!</definedName>
    <definedName name="stus74">#REF!</definedName>
    <definedName name="stus75">#REF!</definedName>
    <definedName name="stus7co">#REF!</definedName>
    <definedName name="stus7name">#REF!</definedName>
    <definedName name="stus7sal1">#REF!</definedName>
    <definedName name="stus8">#REF!</definedName>
    <definedName name="stus8co">#REF!</definedName>
    <definedName name="stus8name">#REF!</definedName>
    <definedName name="stus8sal1">#REF!</definedName>
    <definedName name="stus9">#REF!</definedName>
    <definedName name="stus9co">#REF!</definedName>
    <definedName name="stus9name">#REF!</definedName>
    <definedName name="stus9sal1">#REF!</definedName>
    <definedName name="stusco11">#REF!</definedName>
    <definedName name="stusco12">#REF!</definedName>
    <definedName name="stusco13">#REF!</definedName>
    <definedName name="stusco14">#REF!</definedName>
    <definedName name="stusco15">#REF!</definedName>
    <definedName name="stusco16">#REF!</definedName>
    <definedName name="stusco17">#REF!</definedName>
    <definedName name="stusco18">#REF!</definedName>
    <definedName name="stusco19">#REF!</definedName>
    <definedName name="stusco20">#REF!</definedName>
    <definedName name="stusco21">#REF!</definedName>
    <definedName name="stusco22">#REF!</definedName>
    <definedName name="stusco23">#REF!</definedName>
    <definedName name="stusco24">#REF!</definedName>
    <definedName name="stusco25">#REF!</definedName>
    <definedName name="stusco26">#REF!</definedName>
    <definedName name="stusco27">#REF!</definedName>
    <definedName name="stusco28">#REF!</definedName>
    <definedName name="stusco29">#REF!</definedName>
    <definedName name="stusco30">#REF!</definedName>
    <definedName name="stusco31">#REF!</definedName>
    <definedName name="stusco32">#REF!</definedName>
    <definedName name="stusco33">#REF!</definedName>
    <definedName name="stusco34">#REF!</definedName>
    <definedName name="stusco35">#REF!</definedName>
    <definedName name="stusco36">#REF!</definedName>
    <definedName name="stusco37">#REF!</definedName>
    <definedName name="stusco38">#REF!</definedName>
    <definedName name="stusco39">#REF!</definedName>
    <definedName name="stusco40">#REF!</definedName>
    <definedName name="stusco41">#REF!</definedName>
    <definedName name="stusco42">#REF!</definedName>
    <definedName name="stusco43">#REF!</definedName>
    <definedName name="stusco44">#REF!</definedName>
    <definedName name="stusco45">#REF!</definedName>
    <definedName name="stusco46">#REF!</definedName>
    <definedName name="stusco47">#REF!</definedName>
    <definedName name="stusco48">#REF!</definedName>
    <definedName name="stusco49">#REF!</definedName>
    <definedName name="stusco50">#REF!</definedName>
    <definedName name="stusco51">#REF!</definedName>
    <definedName name="stusco52">#REF!</definedName>
    <definedName name="stusco53">#REF!</definedName>
    <definedName name="stusco54">#REF!</definedName>
    <definedName name="stusco55">#REF!</definedName>
    <definedName name="stusco56">#REF!</definedName>
    <definedName name="stusco57">#REF!</definedName>
    <definedName name="stusco58">#REF!</definedName>
    <definedName name="stusco59">#REF!</definedName>
    <definedName name="stusco60">#REF!</definedName>
    <definedName name="stusco61">#REF!</definedName>
    <definedName name="stusco62">#REF!</definedName>
    <definedName name="stusco63">#REF!</definedName>
    <definedName name="stusco64">#REF!</definedName>
    <definedName name="stusco65">#REF!</definedName>
    <definedName name="stusco66">#REF!</definedName>
    <definedName name="stusco67">#REF!</definedName>
    <definedName name="stusco68">#REF!</definedName>
    <definedName name="stusco69">#REF!</definedName>
    <definedName name="stusco70">#REF!</definedName>
    <definedName name="stusco71">#REF!</definedName>
    <definedName name="stusco72">#REF!</definedName>
    <definedName name="stusco73">#REF!</definedName>
    <definedName name="stusco74">#REF!</definedName>
    <definedName name="stusco75">#REF!</definedName>
    <definedName name="stusjob1">#REF!</definedName>
    <definedName name="stusjob10">#REF!</definedName>
    <definedName name="stusjob11">#REF!</definedName>
    <definedName name="stusjob12">#REF!</definedName>
    <definedName name="stusjob13">#REF!</definedName>
    <definedName name="stusjob14">#REF!</definedName>
    <definedName name="stusjob15">#REF!</definedName>
    <definedName name="stusjob16">#REF!</definedName>
    <definedName name="stusjob17">#REF!</definedName>
    <definedName name="stusjob18">#REF!</definedName>
    <definedName name="stusjob19">#REF!</definedName>
    <definedName name="stusjob2">#REF!</definedName>
    <definedName name="stusjob20">#REF!</definedName>
    <definedName name="stusjob21">#REF!</definedName>
    <definedName name="stusjob22">#REF!</definedName>
    <definedName name="stusjob23">#REF!</definedName>
    <definedName name="stusjob24">#REF!</definedName>
    <definedName name="stusjob25">#REF!</definedName>
    <definedName name="stusjob26">#REF!</definedName>
    <definedName name="stusjob27">#REF!</definedName>
    <definedName name="stusjob28">#REF!</definedName>
    <definedName name="stusjob29">#REF!</definedName>
    <definedName name="stusjob3">#REF!</definedName>
    <definedName name="stusjob30">#REF!</definedName>
    <definedName name="stusjob31">#REF!</definedName>
    <definedName name="stusjob32">#REF!</definedName>
    <definedName name="stusjob33">#REF!</definedName>
    <definedName name="stusjob34">#REF!</definedName>
    <definedName name="stusjob35">#REF!</definedName>
    <definedName name="stusjob36">#REF!</definedName>
    <definedName name="stusjob37">#REF!</definedName>
    <definedName name="stusjob38">#REF!</definedName>
    <definedName name="stusjob39">#REF!</definedName>
    <definedName name="stusjob4">#REF!</definedName>
    <definedName name="stusjob40">#REF!</definedName>
    <definedName name="stusjob41">#REF!</definedName>
    <definedName name="stusjob42">#REF!</definedName>
    <definedName name="stusjob43">#REF!</definedName>
    <definedName name="stusjob44">#REF!</definedName>
    <definedName name="stusjob45">#REF!</definedName>
    <definedName name="stusjob46">#REF!</definedName>
    <definedName name="stusjob47">#REF!</definedName>
    <definedName name="stusjob48">#REF!</definedName>
    <definedName name="stusjob49">#REF!</definedName>
    <definedName name="stusjob5">#REF!</definedName>
    <definedName name="stusjob51">#REF!</definedName>
    <definedName name="stusjob52">#REF!</definedName>
    <definedName name="stusjob53">#REF!</definedName>
    <definedName name="stusjob54">#REF!</definedName>
    <definedName name="stusjob55">#REF!</definedName>
    <definedName name="stusjob56">#REF!</definedName>
    <definedName name="stusjob57">#REF!</definedName>
    <definedName name="stusjob58">#REF!</definedName>
    <definedName name="stusjob59">#REF!</definedName>
    <definedName name="stusjob6">#REF!</definedName>
    <definedName name="stusjob60">#REF!</definedName>
    <definedName name="stusjob61">#REF!</definedName>
    <definedName name="stusjob62">#REF!</definedName>
    <definedName name="stusjob63">#REF!</definedName>
    <definedName name="stusjob64">#REF!</definedName>
    <definedName name="stusjob65">#REF!</definedName>
    <definedName name="stusjob66">#REF!</definedName>
    <definedName name="stusjob67">#REF!</definedName>
    <definedName name="stusjob68">#REF!</definedName>
    <definedName name="stusjob69">#REF!</definedName>
    <definedName name="stusjob7">#REF!</definedName>
    <definedName name="stusjob70">#REF!</definedName>
    <definedName name="stusjob71">#REF!</definedName>
    <definedName name="stusjob72">#REF!</definedName>
    <definedName name="stusjob73">#REF!</definedName>
    <definedName name="stusjob74">#REF!</definedName>
    <definedName name="stusjob75">#REF!</definedName>
    <definedName name="stusjob8">#REF!</definedName>
    <definedName name="stusjob9">#REF!</definedName>
    <definedName name="stusname11">#REF!</definedName>
    <definedName name="stusname12">#REF!</definedName>
    <definedName name="stusname13">#REF!</definedName>
    <definedName name="stusname14">#REF!</definedName>
    <definedName name="stusname15">#REF!</definedName>
    <definedName name="stusname16">#REF!</definedName>
    <definedName name="stusname17">#REF!</definedName>
    <definedName name="stusname18">#REF!</definedName>
    <definedName name="stusname19">#REF!</definedName>
    <definedName name="stusname20">#REF!</definedName>
    <definedName name="stusname21">#REF!</definedName>
    <definedName name="stusname22">#REF!</definedName>
    <definedName name="stusname23">#REF!</definedName>
    <definedName name="stusname24">#REF!</definedName>
    <definedName name="stusname25">#REF!</definedName>
    <definedName name="stusname26">#REF!</definedName>
    <definedName name="stusname27">#REF!</definedName>
    <definedName name="stusname28">#REF!</definedName>
    <definedName name="stusname29">#REF!</definedName>
    <definedName name="stusname30">#REF!</definedName>
    <definedName name="stusname31">#REF!</definedName>
    <definedName name="stusname32">#REF!</definedName>
    <definedName name="stusname33">#REF!</definedName>
    <definedName name="stusname34">#REF!</definedName>
    <definedName name="stusname35">#REF!</definedName>
    <definedName name="stusname36">#REF!</definedName>
    <definedName name="stusname37">#REF!</definedName>
    <definedName name="stusname38">#REF!</definedName>
    <definedName name="stusname39">#REF!</definedName>
    <definedName name="stusname40">#REF!</definedName>
    <definedName name="stusname41">#REF!</definedName>
    <definedName name="stusname42">#REF!</definedName>
    <definedName name="stusname43">#REF!</definedName>
    <definedName name="stusname44">#REF!</definedName>
    <definedName name="stusname45">#REF!</definedName>
    <definedName name="stusname46">#REF!</definedName>
    <definedName name="stusname47">#REF!</definedName>
    <definedName name="stusname48">#REF!</definedName>
    <definedName name="stusname49">#REF!</definedName>
    <definedName name="stusname50">#REF!</definedName>
    <definedName name="stusname51">#REF!</definedName>
    <definedName name="stusname52">#REF!</definedName>
    <definedName name="stusname53">#REF!</definedName>
    <definedName name="stusname54">#REF!</definedName>
    <definedName name="stusname55">#REF!</definedName>
    <definedName name="stusname56">#REF!</definedName>
    <definedName name="stusname57">#REF!</definedName>
    <definedName name="stusname58">#REF!</definedName>
    <definedName name="stusname59">#REF!</definedName>
    <definedName name="stusname60">#REF!</definedName>
    <definedName name="stusname61">#REF!</definedName>
    <definedName name="stusname62">#REF!</definedName>
    <definedName name="stusname63">#REF!</definedName>
    <definedName name="stusname64">#REF!</definedName>
    <definedName name="stusname65">#REF!</definedName>
    <definedName name="stusname66">#REF!</definedName>
    <definedName name="stusname67">#REF!</definedName>
    <definedName name="stusname68">#REF!</definedName>
    <definedName name="stusname69">#REF!</definedName>
    <definedName name="stusname70">#REF!</definedName>
    <definedName name="stusname71">#REF!</definedName>
    <definedName name="stusname72">#REF!</definedName>
    <definedName name="stusname73">#REF!</definedName>
    <definedName name="stusname74">#REF!</definedName>
    <definedName name="stusname75">#REF!</definedName>
    <definedName name="stussal11">#REF!</definedName>
    <definedName name="stussal12">#REF!</definedName>
    <definedName name="stussal13">#REF!</definedName>
    <definedName name="stussal14">#REF!</definedName>
    <definedName name="stussal15">#REF!</definedName>
    <definedName name="stussal16">#REF!</definedName>
    <definedName name="stussal17">#REF!</definedName>
    <definedName name="stussal18">#REF!</definedName>
    <definedName name="stussal19">#REF!</definedName>
    <definedName name="stussal20">#REF!</definedName>
    <definedName name="stussal21">#REF!</definedName>
    <definedName name="stussal22">#REF!</definedName>
    <definedName name="stussal23">#REF!</definedName>
    <definedName name="stussal24">#REF!</definedName>
    <definedName name="stussal25">#REF!</definedName>
    <definedName name="stussal26">#REF!</definedName>
    <definedName name="stussal27">#REF!</definedName>
    <definedName name="stussal28">#REF!</definedName>
    <definedName name="stussal29">#REF!</definedName>
    <definedName name="stussal30">#REF!</definedName>
    <definedName name="stussal31">#REF!</definedName>
    <definedName name="stussal32">#REF!</definedName>
    <definedName name="stussal33">#REF!</definedName>
    <definedName name="stussal34">#REF!</definedName>
    <definedName name="stussal35">#REF!</definedName>
    <definedName name="stussal36">#REF!</definedName>
    <definedName name="stussal37">#REF!</definedName>
    <definedName name="stussal38">#REF!</definedName>
    <definedName name="stussal39">#REF!</definedName>
    <definedName name="stussal40">#REF!</definedName>
    <definedName name="stussal41">#REF!</definedName>
    <definedName name="stussal42">#REF!</definedName>
    <definedName name="stussal43">#REF!</definedName>
    <definedName name="stussal44">#REF!</definedName>
    <definedName name="stussal45">#REF!</definedName>
    <definedName name="stussal46">#REF!</definedName>
    <definedName name="stussal47">#REF!</definedName>
    <definedName name="stussal48">#REF!</definedName>
    <definedName name="stussal49">#REF!</definedName>
    <definedName name="stussal50">#REF!</definedName>
    <definedName name="stussal51">#REF!</definedName>
    <definedName name="stussal52">#REF!</definedName>
    <definedName name="stussal53">#REF!</definedName>
    <definedName name="stussal54">#REF!</definedName>
    <definedName name="stussal55">#REF!</definedName>
    <definedName name="stussal56">#REF!</definedName>
    <definedName name="stussal57">#REF!</definedName>
    <definedName name="stussal58">#REF!</definedName>
    <definedName name="stussal59">#REF!</definedName>
    <definedName name="stussal60">#REF!</definedName>
    <definedName name="stussal61">#REF!</definedName>
    <definedName name="stussal62">#REF!</definedName>
    <definedName name="stussal63">#REF!</definedName>
    <definedName name="stussal64">#REF!</definedName>
    <definedName name="stussal65">#REF!</definedName>
    <definedName name="stussal66">#REF!</definedName>
    <definedName name="stussal67">#REF!</definedName>
    <definedName name="stussal68">#REF!</definedName>
    <definedName name="stussal69">#REF!</definedName>
    <definedName name="stussal70">#REF!</definedName>
    <definedName name="stussal71">#REF!</definedName>
    <definedName name="stussal72">#REF!</definedName>
    <definedName name="stussal73">#REF!</definedName>
    <definedName name="stussal74">#REF!</definedName>
    <definedName name="stussal75">#REF!</definedName>
    <definedName name="Sub">#REF!</definedName>
    <definedName name="Sub_Line">#REF!</definedName>
    <definedName name="Sub_Lines">#REF!</definedName>
    <definedName name="Sub_Opt_1">#REF!</definedName>
    <definedName name="Sub_Opt_2">#REF!</definedName>
    <definedName name="Sub_Opt_3">#REF!</definedName>
    <definedName name="Sub_Opt_4">#REF!</definedName>
    <definedName name="Sub_Year_2">#REF!</definedName>
    <definedName name="Sub_Year_3">#REF!</definedName>
    <definedName name="Sub_Year_4">#REF!</definedName>
    <definedName name="Sub_Year_5">#REF!</definedName>
    <definedName name="sub10fee">#REF!</definedName>
    <definedName name="sub10fringeexp">#REF!</definedName>
    <definedName name="sub10fringeloc">#REF!</definedName>
    <definedName name="sub10ga">#REF!</definedName>
    <definedName name="sub10ohfo">#REF!</definedName>
    <definedName name="sub1name">#REF!</definedName>
    <definedName name="sub2name">#REF!</definedName>
    <definedName name="sub3name">#REF!</definedName>
    <definedName name="sub4name">#REF!</definedName>
    <definedName name="sub5name">#REF!</definedName>
    <definedName name="subaward">#REF!</definedName>
    <definedName name="SUBCONTRACOR_IDs">#REF!</definedName>
    <definedName name="SUBDATE">#REF!</definedName>
    <definedName name="subDesc">#REF!</definedName>
    <definedName name="subfee">1.1</definedName>
    <definedName name="subgrant00">#REF!</definedName>
    <definedName name="subgrant01">#REF!</definedName>
    <definedName name="subgrant02">#REF!</definedName>
    <definedName name="subgrant97">#REF!</definedName>
    <definedName name="subgrant98">#REF!</definedName>
    <definedName name="subgrant99">#REF!</definedName>
    <definedName name="subgranttot">#REF!</definedName>
    <definedName name="subho">#REF!</definedName>
    <definedName name="subho1">#REF!</definedName>
    <definedName name="subho10">#REF!</definedName>
    <definedName name="subho10co">#REF!</definedName>
    <definedName name="subho10name">#REF!</definedName>
    <definedName name="subho10sal1">#REF!</definedName>
    <definedName name="subho1co">#REF!</definedName>
    <definedName name="subho1name">#REF!</definedName>
    <definedName name="subho1sal1">#REF!</definedName>
    <definedName name="subho2">#REF!</definedName>
    <definedName name="subho2co">#REF!</definedName>
    <definedName name="subho2name">#REF!</definedName>
    <definedName name="subho2sal1">#REF!</definedName>
    <definedName name="subho3">#REF!</definedName>
    <definedName name="subho3co">#REF!</definedName>
    <definedName name="subho3name">#REF!</definedName>
    <definedName name="subho3sal1">#REF!</definedName>
    <definedName name="subho4">#REF!</definedName>
    <definedName name="subho4co">#REF!</definedName>
    <definedName name="subho4name">#REF!</definedName>
    <definedName name="subho4sal1">#REF!</definedName>
    <definedName name="subho5">#REF!</definedName>
    <definedName name="subho5co">#REF!</definedName>
    <definedName name="subho5name">#REF!</definedName>
    <definedName name="subho5sal1">#REF!</definedName>
    <definedName name="subho6">#REF!</definedName>
    <definedName name="subho6co">#REF!</definedName>
    <definedName name="subho6name">#REF!</definedName>
    <definedName name="subho6sal1">#REF!</definedName>
    <definedName name="subho7">#REF!</definedName>
    <definedName name="subho7co">#REF!</definedName>
    <definedName name="subho7name">#REF!</definedName>
    <definedName name="subho7sal1">#REF!</definedName>
    <definedName name="subho8">#REF!</definedName>
    <definedName name="subho8co">#REF!</definedName>
    <definedName name="subho8name">#REF!</definedName>
    <definedName name="subho8sal1">#REF!</definedName>
    <definedName name="subho9">#REF!</definedName>
    <definedName name="subho9co">#REF!</definedName>
    <definedName name="subho9name">#REF!</definedName>
    <definedName name="subho9sal1">#REF!</definedName>
    <definedName name="subhojob1">#REF!</definedName>
    <definedName name="subhojob10">#REF!</definedName>
    <definedName name="subhojob2">#REF!</definedName>
    <definedName name="subhojob3">#REF!</definedName>
    <definedName name="subhojob4">#REF!</definedName>
    <definedName name="subhojob5">#REF!</definedName>
    <definedName name="subhojob6">#REF!</definedName>
    <definedName name="subhojob7">#REF!</definedName>
    <definedName name="subhojob8">#REF!</definedName>
    <definedName name="subhojob9">#REF!</definedName>
    <definedName name="submulti">1.09*1.12</definedName>
    <definedName name="subname10">#REF!</definedName>
    <definedName name="subname11">#REF!</definedName>
    <definedName name="subname12">#REF!</definedName>
    <definedName name="subname13">#REF!</definedName>
    <definedName name="subname14">#REF!</definedName>
    <definedName name="subname15">#REF!</definedName>
    <definedName name="subname6">#REF!</definedName>
    <definedName name="subname7">#REF!</definedName>
    <definedName name="subname8">#REF!</definedName>
    <definedName name="subname9">#REF!</definedName>
    <definedName name="SUBS_TOT">#REF!</definedName>
    <definedName name="SUBS1">#REF!</definedName>
    <definedName name="SUBS2">#REF!</definedName>
    <definedName name="SUBS3">#REF!</definedName>
    <definedName name="SUBS4">#REF!</definedName>
    <definedName name="SUBS5">#REF!</definedName>
    <definedName name="suio" hidden="1">#REF!</definedName>
    <definedName name="sum">#REF!</definedName>
    <definedName name="Sum_Fee">#REF!</definedName>
    <definedName name="Sum_Opt_1">#REF!</definedName>
    <definedName name="Sum_Opt_2">#REF!</definedName>
    <definedName name="Sum_Opt_3">#REF!</definedName>
    <definedName name="Sum_Opt_4">#REF!</definedName>
    <definedName name="SUMIFS">#NAME?</definedName>
    <definedName name="Summary">#REF!</definedName>
    <definedName name="SUMSHELL">#REF!</definedName>
    <definedName name="SundryIncome">#REF!</definedName>
    <definedName name="supplies_c">#REF!</definedName>
    <definedName name="Support">#REF!</definedName>
    <definedName name="supyr">#REF!</definedName>
    <definedName name="sx">#REF!</definedName>
    <definedName name="t">#REF!</definedName>
    <definedName name="T6and7CodeRef">#REF!</definedName>
    <definedName name="table_level">#REF!</definedName>
    <definedName name="table1303">#REF!</definedName>
    <definedName name="TABLEAUCODEANALYTIQUE">#REF!</definedName>
    <definedName name="Taux">#REF!</definedName>
    <definedName name="TauxDOLLARSFRANCS">#REF!</definedName>
    <definedName name="TauxEURODOLLARS">#REF!</definedName>
    <definedName name="TauxEUROFRANCS">#REF!</definedName>
    <definedName name="Tax_2007_08">#REF!</definedName>
    <definedName name="TAX_COMPUTATION">#REF!</definedName>
    <definedName name="Tax_Deduct">#REF!</definedName>
    <definedName name="tax2021_22">#REF!</definedName>
    <definedName name="tax22_23">#REF!</definedName>
    <definedName name="taxapril">#REF!</definedName>
    <definedName name="taxaugust">#REF!</definedName>
    <definedName name="taxdecember">#REF!</definedName>
    <definedName name="taxfebruary">#REF!</definedName>
    <definedName name="taxjanuary">#REF!</definedName>
    <definedName name="taxjuly">#REF!</definedName>
    <definedName name="taxjune">#REF!</definedName>
    <definedName name="taxmarch">#REF!</definedName>
    <definedName name="taxmay">#REF!</definedName>
    <definedName name="taxnovember">#REF!</definedName>
    <definedName name="taxoctober">#REF!</definedName>
    <definedName name="taxseptember">#REF!</definedName>
    <definedName name="tbx">#REF!</definedName>
    <definedName name="tce">#REF!</definedName>
    <definedName name="tcn">#REF!</definedName>
    <definedName name="TCN_CCN">#REF!</definedName>
    <definedName name="TCN_Fringe">#REF!</definedName>
    <definedName name="tcn10co">#REF!</definedName>
    <definedName name="tcn10name">#REF!</definedName>
    <definedName name="tcn10sal1">#REF!</definedName>
    <definedName name="tcn1co">#REF!</definedName>
    <definedName name="tcn1name">#REF!</definedName>
    <definedName name="tcn1sal1">#REF!</definedName>
    <definedName name="tcn2co">#REF!</definedName>
    <definedName name="tcn2name">#REF!</definedName>
    <definedName name="tcn2sal1">#REF!</definedName>
    <definedName name="tcn3co">#REF!</definedName>
    <definedName name="tcn3name">#REF!</definedName>
    <definedName name="tcn3sal1">#REF!</definedName>
    <definedName name="tcn4co">#REF!</definedName>
    <definedName name="tcn4name">#REF!</definedName>
    <definedName name="tcn4sal1">#REF!</definedName>
    <definedName name="tcn5co">#REF!</definedName>
    <definedName name="tcn5name">#REF!</definedName>
    <definedName name="tcn5sal1">#REF!</definedName>
    <definedName name="tcn6co">#REF!</definedName>
    <definedName name="tcn6name">#REF!</definedName>
    <definedName name="tcn6sal1">#REF!</definedName>
    <definedName name="tcn7co">#REF!</definedName>
    <definedName name="tcn7name">#REF!</definedName>
    <definedName name="tcn7sal1">#REF!</definedName>
    <definedName name="tcn8co">#REF!</definedName>
    <definedName name="tcn8name">#REF!</definedName>
    <definedName name="tcn8sal1">#REF!</definedName>
    <definedName name="tcn9co">#REF!</definedName>
    <definedName name="tcn9name">#REF!</definedName>
    <definedName name="tcn9sal1">#REF!</definedName>
    <definedName name="TCNCCNSTTA_DaysYr1">#REF!</definedName>
    <definedName name="TCNCCNSTTA_DaysYr2">#REF!</definedName>
    <definedName name="TCNCCNSTTA_DaysYr3">#REF!</definedName>
    <definedName name="TCNCCNSTTA_DaysYr4">#REF!</definedName>
    <definedName name="TCNCCNSTTA_DaysYr5">#REF!</definedName>
    <definedName name="tcnjob1">#REF!</definedName>
    <definedName name="tcnjob10">#REF!</definedName>
    <definedName name="tcnjob2">#REF!</definedName>
    <definedName name="tcnjob3">#REF!</definedName>
    <definedName name="tcnjob4">#REF!</definedName>
    <definedName name="tcnjob5">#REF!</definedName>
    <definedName name="tcnjob6">#REF!</definedName>
    <definedName name="tcnjob7">#REF!</definedName>
    <definedName name="tcnjob8">#REF!</definedName>
    <definedName name="tcnjob9">#REF!</definedName>
    <definedName name="TEAM_PD_DAYS">#REF!</definedName>
    <definedName name="Technical_Sector">#REF!</definedName>
    <definedName name="Telemele" hidden="1">#REF!</definedName>
    <definedName name="Telephone">#REF!</definedName>
    <definedName name="Temp" localSheetId="2" hidden="1">{#N/A,#N/A,FALSE,"ManLoading"}</definedName>
    <definedName name="Temp" hidden="1">{#N/A,#N/A,FALSE,"ManLoading"}</definedName>
    <definedName name="Terminal_Valuation_of_equity">#REF!</definedName>
    <definedName name="Test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f" localSheetId="2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ha_21">#REF!</definedName>
    <definedName name="Themes">#REF!</definedName>
    <definedName name="Thirdqtr">#REF!</definedName>
    <definedName name="thnfy20">#REF!</definedName>
    <definedName name="TITLE">#REF!</definedName>
    <definedName name="TOPA">#REF!</definedName>
    <definedName name="topheads">#REF!</definedName>
    <definedName name="TOT">#REF!</definedName>
    <definedName name="TOTAL" localSheetId="2" hidden="1">{"CACOST95",#N/A,FALSE,"CACOST_1000";"CA95REPORT",#N/A,FALSE,"CACOST_1000"}</definedName>
    <definedName name="TOTAL" hidden="1">{"CACOST95",#N/A,FALSE,"CACOST_1000";"CA95REPORT",#N/A,FALSE,"CACOST_1000"}</definedName>
    <definedName name="Total_budget">#REF!</definedName>
    <definedName name="Total_Cost">#REF!</definedName>
    <definedName name="total_cost_y1">#REF!</definedName>
    <definedName name="Total_Materials_and_Labours">#REF!</definedName>
    <definedName name="TOTAL_TOT">#REF!</definedName>
    <definedName name="total1">#REF!</definedName>
    <definedName name="total2">#REF!</definedName>
    <definedName name="TOTAL3">#REF!</definedName>
    <definedName name="TOTAL4">#REF!</definedName>
    <definedName name="TOTAL5">#REF!</definedName>
    <definedName name="TotalBudgets">#REF!</definedName>
    <definedName name="TotalDaysNonUS">#REF!</definedName>
    <definedName name="TotalDaysUS">#REF!</definedName>
    <definedName name="TotCdirEur">#REF!</definedName>
    <definedName name="Trade11">#REF!</definedName>
    <definedName name="Trade12">#REF!</definedName>
    <definedName name="Trade13">#REF!</definedName>
    <definedName name="Trade41">#REF!</definedName>
    <definedName name="Trade42">#REF!</definedName>
    <definedName name="Trade43">#REF!</definedName>
    <definedName name="Trade51">#REF!</definedName>
    <definedName name="Trade52">#REF!</definedName>
    <definedName name="Trade53">#REF!</definedName>
    <definedName name="TRAIN_TOT">#REF!</definedName>
    <definedName name="TRAIN1">#REF!</definedName>
    <definedName name="TRAIN2">#REF!</definedName>
    <definedName name="TRAIN3">#REF!</definedName>
    <definedName name="TRAIN4">#REF!</definedName>
    <definedName name="TRAIN5">#REF!</definedName>
    <definedName name="Training_Opt_1">#REF!</definedName>
    <definedName name="Training_Opt_2">#REF!</definedName>
    <definedName name="Training_Opt_3">#REF!</definedName>
    <definedName name="Training_Opt_4">#REF!</definedName>
    <definedName name="Transit">#REF!</definedName>
    <definedName name="Transition_date">#REF!</definedName>
    <definedName name="trav97">#REF!</definedName>
    <definedName name="Travel">#REF!</definedName>
    <definedName name="traveldays">#REF!</definedName>
    <definedName name="TravelEsc">#REF!</definedName>
    <definedName name="travtots">#REF!</definedName>
    <definedName name="TRG">#N/A</definedName>
    <definedName name="TRIPDAYS_CA">#REF!</definedName>
    <definedName name="TRIPDAYS_CON_DIO">#REF!</definedName>
    <definedName name="TRIPDAYS_CON_NAT">#REF!</definedName>
    <definedName name="TRIPDAYS_FOMWAN">#REF!</definedName>
    <definedName name="TRIPDAYS_IHAA">#REF!</definedName>
    <definedName name="TRIPDAYS_M4">#REF!</definedName>
    <definedName name="TRIPDAYS_NELA">#REF!</definedName>
    <definedName name="trips">#REF!</definedName>
    <definedName name="trsty" localSheetId="2" hidden="1">{"PAGE1",#N/A,FALSE,"CPFFMSTR";"PAGE2",#N/A,FALSE,"CPFFMSTR"}</definedName>
    <definedName name="trsty" hidden="1">{"PAGE1",#N/A,FALSE,"CPFFMSTR";"PAGE2",#N/A,FALSE,"CPFFMSTR"}</definedName>
    <definedName name="ts_fm">#REF!</definedName>
    <definedName name="TT_PD_TOT">#REF!</definedName>
    <definedName name="TT_PD1">#REF!</definedName>
    <definedName name="TT_PD2">#REF!</definedName>
    <definedName name="TT_PD3">#REF!</definedName>
    <definedName name="TT_PD4">#REF!</definedName>
    <definedName name="TT_PD5">#REF!</definedName>
    <definedName name="TTDesiredLevelOfEvidenceItems">#REF!</definedName>
    <definedName name="tttsss">#REF!</definedName>
    <definedName name="TUfr">#REF!</definedName>
    <definedName name="TUind">#REF!</definedName>
    <definedName name="TUO">#REF!</definedName>
    <definedName name="TUS">#REF!</definedName>
    <definedName name="TwoStepMisstatementIdentified">#REF!</definedName>
    <definedName name="TwoStepTolerableEstMisstmtCalc">#REF!</definedName>
    <definedName name="TYPE">#REF!</definedName>
    <definedName name="UFFVA">#N/A</definedName>
    <definedName name="UK_TRAN_CA">#REF!</definedName>
    <definedName name="UK_TRAN_CON_DIO">#REF!</definedName>
    <definedName name="UK_TRAN_CON_NAT">#REF!</definedName>
    <definedName name="UK_TRAN_FOMWAN">#REF!</definedName>
    <definedName name="UK_TRAN_IHAA">#REF!</definedName>
    <definedName name="UK_TRAN_M4">#REF!</definedName>
    <definedName name="UK_TRAN_NELA">#REF!</definedName>
    <definedName name="ULAB">#N/A</definedName>
    <definedName name="unit_name">#REF!</definedName>
    <definedName name="unit_number">#REF!</definedName>
    <definedName name="unitcost">#REF!</definedName>
    <definedName name="unitperperiod">#REF!</definedName>
    <definedName name="Unrestricted_Funds">#REF!</definedName>
    <definedName name="Unrestricted2">#REF!</definedName>
    <definedName name="UODC">#N/A</definedName>
    <definedName name="us">#REF!</definedName>
    <definedName name="US_AIR_RT">#REF!</definedName>
    <definedName name="US_Fringe_Rate">#REF!</definedName>
    <definedName name="US_GROUND">#REF!</definedName>
    <definedName name="US_PD">#REF!</definedName>
    <definedName name="US_PD_DAYS">#REF!</definedName>
    <definedName name="us10co">#REF!</definedName>
    <definedName name="us10name">#REF!</definedName>
    <definedName name="us10sal1">#REF!</definedName>
    <definedName name="us1co">#REF!</definedName>
    <definedName name="us1name">#REF!</definedName>
    <definedName name="us1sal1">#REF!</definedName>
    <definedName name="us2co">#REF!</definedName>
    <definedName name="us2name">#REF!</definedName>
    <definedName name="us2sal1">#REF!</definedName>
    <definedName name="us3co">#REF!</definedName>
    <definedName name="us3name">#REF!</definedName>
    <definedName name="us3sal1">#REF!</definedName>
    <definedName name="us4co">#REF!</definedName>
    <definedName name="us4name">#REF!</definedName>
    <definedName name="us4sal1">#REF!</definedName>
    <definedName name="us5co">#REF!</definedName>
    <definedName name="us5name">#REF!</definedName>
    <definedName name="us5sal1">#REF!</definedName>
    <definedName name="us6co">#REF!</definedName>
    <definedName name="us6name">#REF!</definedName>
    <definedName name="us6sal1">#REF!</definedName>
    <definedName name="us7co">#REF!</definedName>
    <definedName name="us7name">#REF!</definedName>
    <definedName name="us7sal1">#REF!</definedName>
    <definedName name="us8co">#REF!</definedName>
    <definedName name="us8name">#REF!</definedName>
    <definedName name="us8sal1">#REF!</definedName>
    <definedName name="us9co">#REF!</definedName>
    <definedName name="us9name">#REF!</definedName>
    <definedName name="us9sal1">#REF!</definedName>
    <definedName name="USAID">#REF!</definedName>
    <definedName name="usco11">#REF!</definedName>
    <definedName name="usco12">#REF!</definedName>
    <definedName name="usco13">#REF!</definedName>
    <definedName name="usco14">#REF!</definedName>
    <definedName name="usco15">#REF!</definedName>
    <definedName name="usco16">#REF!</definedName>
    <definedName name="usco17">#REF!</definedName>
    <definedName name="usco18">#REF!</definedName>
    <definedName name="usco19">#REF!</definedName>
    <definedName name="usco20">#REF!</definedName>
    <definedName name="usco21">#REF!</definedName>
    <definedName name="usco22">#REF!</definedName>
    <definedName name="usco23">#REF!</definedName>
    <definedName name="usco24">#REF!</definedName>
    <definedName name="usco25">#REF!</definedName>
    <definedName name="usco26">#REF!</definedName>
    <definedName name="usco27">#REF!</definedName>
    <definedName name="usco28">#REF!</definedName>
    <definedName name="usco29">#REF!</definedName>
    <definedName name="usco30">#REF!</definedName>
    <definedName name="usco31">#REF!</definedName>
    <definedName name="usco32">#REF!</definedName>
    <definedName name="usco33">#REF!</definedName>
    <definedName name="usco34">#REF!</definedName>
    <definedName name="usco35">#REF!</definedName>
    <definedName name="usco36">#REF!</definedName>
    <definedName name="usco37">#REF!</definedName>
    <definedName name="usco38">#REF!</definedName>
    <definedName name="usco39">#REF!</definedName>
    <definedName name="usco40">#REF!</definedName>
    <definedName name="usco41">#REF!</definedName>
    <definedName name="usco42">#REF!</definedName>
    <definedName name="usco43">#REF!</definedName>
    <definedName name="usco44">#REF!</definedName>
    <definedName name="usco45">#REF!</definedName>
    <definedName name="usco46">#REF!</definedName>
    <definedName name="usco47">#REF!</definedName>
    <definedName name="usco48">#REF!</definedName>
    <definedName name="usco49">#REF!</definedName>
    <definedName name="usco50">#REF!</definedName>
    <definedName name="usco51">#REF!</definedName>
    <definedName name="usco52">#REF!</definedName>
    <definedName name="usco53">#REF!</definedName>
    <definedName name="usco54">#REF!</definedName>
    <definedName name="usco55">#REF!</definedName>
    <definedName name="usco56">#REF!</definedName>
    <definedName name="usco57">#REF!</definedName>
    <definedName name="usco58">#REF!</definedName>
    <definedName name="usco59">#REF!</definedName>
    <definedName name="usco60">#REF!</definedName>
    <definedName name="usco61">#REF!</definedName>
    <definedName name="usco62">#REF!</definedName>
    <definedName name="usco63">#REF!</definedName>
    <definedName name="usco64">#REF!</definedName>
    <definedName name="usco65">#REF!</definedName>
    <definedName name="usco66">#REF!</definedName>
    <definedName name="usco67">#REF!</definedName>
    <definedName name="usco68">#REF!</definedName>
    <definedName name="usco69">#REF!</definedName>
    <definedName name="usco70">#REF!</definedName>
    <definedName name="usco71">#REF!</definedName>
    <definedName name="usco72">#REF!</definedName>
    <definedName name="usco73">#REF!</definedName>
    <definedName name="usco74">#REF!</definedName>
    <definedName name="usco75">#REF!</definedName>
    <definedName name="usd">#REF!</definedName>
    <definedName name="USfr">#REF!</definedName>
    <definedName name="USG">#REF!</definedName>
    <definedName name="usinflation_yr2">#REF!</definedName>
    <definedName name="usinflation_yr3">#REF!</definedName>
    <definedName name="usinflation_yr4">#REF!</definedName>
    <definedName name="usinflation_yr5">#REF!</definedName>
    <definedName name="usinflation2">#REF!</definedName>
    <definedName name="usinflation3">#REF!</definedName>
    <definedName name="usinflation4">#REF!</definedName>
    <definedName name="usinflation5">#REF!</definedName>
    <definedName name="usjob1">#REF!</definedName>
    <definedName name="usjob10">#REF!</definedName>
    <definedName name="usjob11">#REF!</definedName>
    <definedName name="usjob12">#REF!</definedName>
    <definedName name="usjob13">#REF!</definedName>
    <definedName name="usjob14">#REF!</definedName>
    <definedName name="usjob15">#REF!</definedName>
    <definedName name="usjob16">#REF!</definedName>
    <definedName name="usjob17">#REF!</definedName>
    <definedName name="usjob18">#REF!</definedName>
    <definedName name="usjob19">#REF!</definedName>
    <definedName name="usjob2">#REF!</definedName>
    <definedName name="usjob20">#REF!</definedName>
    <definedName name="usjob21">#REF!</definedName>
    <definedName name="usjob22">#REF!</definedName>
    <definedName name="usjob23">#REF!</definedName>
    <definedName name="usjob24">#REF!</definedName>
    <definedName name="usjob25">#REF!</definedName>
    <definedName name="usjob26">#REF!</definedName>
    <definedName name="usjob27">#REF!</definedName>
    <definedName name="usjob28">#REF!</definedName>
    <definedName name="usjob29">#REF!</definedName>
    <definedName name="usjob3">#REF!</definedName>
    <definedName name="usjob30">#REF!</definedName>
    <definedName name="usjob31">#REF!</definedName>
    <definedName name="usjob32">#REF!</definedName>
    <definedName name="usjob33">#REF!</definedName>
    <definedName name="usjob34">#REF!</definedName>
    <definedName name="usjob35">#REF!</definedName>
    <definedName name="usjob36">#REF!</definedName>
    <definedName name="usjob37">#REF!</definedName>
    <definedName name="usjob38">#REF!</definedName>
    <definedName name="usjob39">#REF!</definedName>
    <definedName name="usjob4">#REF!</definedName>
    <definedName name="usjob40">#REF!</definedName>
    <definedName name="usjob41">#REF!</definedName>
    <definedName name="usjob42">#REF!</definedName>
    <definedName name="usjob43">#REF!</definedName>
    <definedName name="usjob44">#REF!</definedName>
    <definedName name="usjob45">#REF!</definedName>
    <definedName name="usjob46">#REF!</definedName>
    <definedName name="usjob47">#REF!</definedName>
    <definedName name="usjob48">#REF!</definedName>
    <definedName name="usjob49">#REF!</definedName>
    <definedName name="usjob5">#REF!</definedName>
    <definedName name="usjob50">#REF!</definedName>
    <definedName name="usjob51">#REF!</definedName>
    <definedName name="usjob52">#REF!</definedName>
    <definedName name="usjob53">#REF!</definedName>
    <definedName name="usjob54">#REF!</definedName>
    <definedName name="usjob55">#REF!</definedName>
    <definedName name="usjob56">#REF!</definedName>
    <definedName name="usjob57">#REF!</definedName>
    <definedName name="usjob58">#REF!</definedName>
    <definedName name="usjob59">#REF!</definedName>
    <definedName name="usjob6">#REF!</definedName>
    <definedName name="usjob60">#REF!</definedName>
    <definedName name="usjob61">#REF!</definedName>
    <definedName name="usjob62">#REF!</definedName>
    <definedName name="usjob63">#REF!</definedName>
    <definedName name="usjob64">#REF!</definedName>
    <definedName name="usjob65">#REF!</definedName>
    <definedName name="usjob66">#REF!</definedName>
    <definedName name="usjob67">#REF!</definedName>
    <definedName name="usjob68">#REF!</definedName>
    <definedName name="usjob69">#REF!</definedName>
    <definedName name="usjob7">#REF!</definedName>
    <definedName name="usjob70">#REF!</definedName>
    <definedName name="usjob71">#REF!</definedName>
    <definedName name="usjob72">#REF!</definedName>
    <definedName name="usjob73">#REF!</definedName>
    <definedName name="usjob74">#REF!</definedName>
    <definedName name="usjob75">#REF!</definedName>
    <definedName name="usjob8">#REF!</definedName>
    <definedName name="usjob9">#REF!</definedName>
    <definedName name="USLaborBaseYrMultiplier">#REF!</definedName>
    <definedName name="USLaborEsc">#REF!</definedName>
    <definedName name="usname11">#REF!</definedName>
    <definedName name="usname12">#REF!</definedName>
    <definedName name="usname13">#REF!</definedName>
    <definedName name="usname14">#REF!</definedName>
    <definedName name="usname15">#REF!</definedName>
    <definedName name="usname16">#REF!</definedName>
    <definedName name="usname17">#REF!</definedName>
    <definedName name="usname18">#REF!</definedName>
    <definedName name="usname19">#REF!</definedName>
    <definedName name="usname20">#REF!</definedName>
    <definedName name="usname21">#REF!</definedName>
    <definedName name="usname22">#REF!</definedName>
    <definedName name="usname23">#REF!</definedName>
    <definedName name="usname24">#REF!</definedName>
    <definedName name="usname25">#REF!</definedName>
    <definedName name="usname26">#REF!</definedName>
    <definedName name="usname27">#REF!</definedName>
    <definedName name="usname28">#REF!</definedName>
    <definedName name="usname29">#REF!</definedName>
    <definedName name="usname30">#REF!</definedName>
    <definedName name="usname31">#REF!</definedName>
    <definedName name="usname32">#REF!</definedName>
    <definedName name="usname33">#REF!</definedName>
    <definedName name="usname34">#REF!</definedName>
    <definedName name="usname35">#REF!</definedName>
    <definedName name="usname36">#REF!</definedName>
    <definedName name="usname37">#REF!</definedName>
    <definedName name="usname38">#REF!</definedName>
    <definedName name="usname39">#REF!</definedName>
    <definedName name="usname40">#REF!</definedName>
    <definedName name="usname41">#REF!</definedName>
    <definedName name="usname42">#REF!</definedName>
    <definedName name="usname43">#REF!</definedName>
    <definedName name="usname44">#REF!</definedName>
    <definedName name="usname45">#REF!</definedName>
    <definedName name="usname46">#REF!</definedName>
    <definedName name="usname47">#REF!</definedName>
    <definedName name="usname48">#REF!</definedName>
    <definedName name="usname49">#REF!</definedName>
    <definedName name="usname50">#REF!</definedName>
    <definedName name="usname51">#REF!</definedName>
    <definedName name="usname52">#REF!</definedName>
    <definedName name="usname53">#REF!</definedName>
    <definedName name="usname54">#REF!</definedName>
    <definedName name="usname55">#REF!</definedName>
    <definedName name="usname56">#REF!</definedName>
    <definedName name="usname57">#REF!</definedName>
    <definedName name="usname58">#REF!</definedName>
    <definedName name="usname59">#REF!</definedName>
    <definedName name="usname60">#REF!</definedName>
    <definedName name="usname61">#REF!</definedName>
    <definedName name="usname62">#REF!</definedName>
    <definedName name="usname63">#REF!</definedName>
    <definedName name="usname64">#REF!</definedName>
    <definedName name="usname65">#REF!</definedName>
    <definedName name="usname66">#REF!</definedName>
    <definedName name="usname67">#REF!</definedName>
    <definedName name="usname68">#REF!</definedName>
    <definedName name="usname69">#REF!</definedName>
    <definedName name="usname70">#REF!</definedName>
    <definedName name="usname71">#REF!</definedName>
    <definedName name="usname72">#REF!</definedName>
    <definedName name="usname73">#REF!</definedName>
    <definedName name="usname74">#REF!</definedName>
    <definedName name="usname75">#REF!</definedName>
    <definedName name="USperdiem">#REF!</definedName>
    <definedName name="ussal11">#REF!</definedName>
    <definedName name="ussal12">#REF!</definedName>
    <definedName name="ussal13">#REF!</definedName>
    <definedName name="ussal14">#REF!</definedName>
    <definedName name="ussal15">#REF!</definedName>
    <definedName name="ussal16">#REF!</definedName>
    <definedName name="ussal17">#REF!</definedName>
    <definedName name="ussal18">#REF!</definedName>
    <definedName name="ussal19">#REF!</definedName>
    <definedName name="ussal20">#REF!</definedName>
    <definedName name="ussal21">#REF!</definedName>
    <definedName name="ussal22">#REF!</definedName>
    <definedName name="ussal23">#REF!</definedName>
    <definedName name="ussal24">#REF!</definedName>
    <definedName name="ussal25">#REF!</definedName>
    <definedName name="ussal26">#REF!</definedName>
    <definedName name="ussal27">#REF!</definedName>
    <definedName name="ussal28">#REF!</definedName>
    <definedName name="ussal29">#REF!</definedName>
    <definedName name="ussal30">#REF!</definedName>
    <definedName name="ussal31">#REF!</definedName>
    <definedName name="ussal32">#REF!</definedName>
    <definedName name="ussal33">#REF!</definedName>
    <definedName name="ussal34">#REF!</definedName>
    <definedName name="ussal35">#REF!</definedName>
    <definedName name="ussal36">#REF!</definedName>
    <definedName name="ussal37">#REF!</definedName>
    <definedName name="ussal38">#REF!</definedName>
    <definedName name="ussal39">#REF!</definedName>
    <definedName name="ussal40">#REF!</definedName>
    <definedName name="ussal41">#REF!</definedName>
    <definedName name="ussal42">#REF!</definedName>
    <definedName name="ussal43">#REF!</definedName>
    <definedName name="ussal44">#REF!</definedName>
    <definedName name="ussal45">#REF!</definedName>
    <definedName name="ussal46">#REF!</definedName>
    <definedName name="ussal47">#REF!</definedName>
    <definedName name="ussal48">#REF!</definedName>
    <definedName name="ussal49">#REF!</definedName>
    <definedName name="ussal50">#REF!</definedName>
    <definedName name="ussal51">#REF!</definedName>
    <definedName name="ussal52">#REF!</definedName>
    <definedName name="ussal53">#REF!</definedName>
    <definedName name="ussal54">#REF!</definedName>
    <definedName name="ussal55">#REF!</definedName>
    <definedName name="ussal56">#REF!</definedName>
    <definedName name="ussal57">#REF!</definedName>
    <definedName name="ussal58">#REF!</definedName>
    <definedName name="ussal59">#REF!</definedName>
    <definedName name="ussal60">#REF!</definedName>
    <definedName name="ussal61">#REF!</definedName>
    <definedName name="ussal62">#REF!</definedName>
    <definedName name="ussal63">#REF!</definedName>
    <definedName name="ussal64">#REF!</definedName>
    <definedName name="ussal65">#REF!</definedName>
    <definedName name="ussal66">#REF!</definedName>
    <definedName name="ussal67">#REF!</definedName>
    <definedName name="ussal68">#REF!</definedName>
    <definedName name="ussal69">#REF!</definedName>
    <definedName name="ussal70">#REF!</definedName>
    <definedName name="ussal71">#REF!</definedName>
    <definedName name="ussal72">#REF!</definedName>
    <definedName name="ussal73">#REF!</definedName>
    <definedName name="ussal74">#REF!</definedName>
    <definedName name="ussal75">#REF!</definedName>
    <definedName name="ustaxi">#REF!</definedName>
    <definedName name="UTOT">#N/A</definedName>
    <definedName name="vac_apr">#REF!</definedName>
    <definedName name="vac_feb">#REF!</definedName>
    <definedName name="vac_ju">#REF!</definedName>
    <definedName name="vacaccrualnov2017">#REF!</definedName>
    <definedName name="vacation">#REF!</definedName>
    <definedName name="vacation_april2018">#REF!</definedName>
    <definedName name="vacationacc_may2018">#REF!</definedName>
    <definedName name="vacationaccmay21">#REF!</definedName>
    <definedName name="vacationaccrdec2019">#REF!</definedName>
    <definedName name="vacationaccrual2019aug">#REF!</definedName>
    <definedName name="vacationaccrualaug2019">#REF!</definedName>
    <definedName name="vacationaccrualJuly2018">#REF!</definedName>
    <definedName name="vacationaccrualjuly22">#REF!</definedName>
    <definedName name="vacationaccrualjune2018">#REF!</definedName>
    <definedName name="vacationaccrualmay20">#REF!</definedName>
    <definedName name="vacationaccrualsept2019">#REF!</definedName>
    <definedName name="vacationaccruloct2018">#REF!</definedName>
    <definedName name="vacationaccurejournaloct2019">#REF!</definedName>
    <definedName name="vacationaug2019">#REF!</definedName>
    <definedName name="vacationdec21">#REF!</definedName>
    <definedName name="vacationjan22">#REF!</definedName>
    <definedName name="vacationjournalapr21">#REF!</definedName>
    <definedName name="vacationjournalapril21">#REF!</definedName>
    <definedName name="vacationjournalfeb20">#REF!</definedName>
    <definedName name="vacationjournalfeb22">#REF!</definedName>
    <definedName name="vacationjournaljuly2019">#REF!</definedName>
    <definedName name="vacationjournaljune20">#REF!</definedName>
    <definedName name="vacationjournaljune2019">#REF!</definedName>
    <definedName name="vacationjournaljune21">#REF!</definedName>
    <definedName name="vacationjournalmarch2020">#REF!</definedName>
    <definedName name="vacationjournalmay2019">#REF!</definedName>
    <definedName name="vacationjournalnov2019">#REF!</definedName>
    <definedName name="vacationjournalsept20">#REF!</definedName>
    <definedName name="vacationlist">#REF!</definedName>
    <definedName name="Vacationmar21">#REF!</definedName>
    <definedName name="vacationmarch2019">#REF!</definedName>
    <definedName name="vacationsept2018je">#REF!</definedName>
    <definedName name="vacationsjuly2019">#REF!</definedName>
    <definedName name="vacdec2017">#REF!</definedName>
    <definedName name="vacfeb_2018">#REF!</definedName>
    <definedName name="vacfebjou2019">#REF!</definedName>
    <definedName name="vacjan2018">#REF!</definedName>
    <definedName name="vacjournalap20">#REF!</definedName>
    <definedName name="vacjuly2017">#REF!</definedName>
    <definedName name="vacmarch2018">#REF!</definedName>
    <definedName name="vacoct2017">#REF!</definedName>
    <definedName name="vacsept2017">#REF!</definedName>
    <definedName name="varifymay">#REF!</definedName>
    <definedName name="Vc_Days">#REF!</definedName>
    <definedName name="Version_Code">#REF!</definedName>
    <definedName name="VISA_CA">#REF!</definedName>
    <definedName name="VISA_CON_DIO">#REF!</definedName>
    <definedName name="VISA_CON_NAT">#REF!</definedName>
    <definedName name="VISA_FOMWAN">#REF!</definedName>
    <definedName name="VISA_IHAA">#REF!</definedName>
    <definedName name="VISA_IMMUN">#REF!</definedName>
    <definedName name="VISA_M4">#REF!</definedName>
    <definedName name="VISA_NELA">#REF!</definedName>
    <definedName name="vocation_septSch">#REF!</definedName>
    <definedName name="vv">#REF!</definedName>
    <definedName name="vv_aa">#REF!</definedName>
    <definedName name="wa">#REF!</definedName>
    <definedName name="warm.mali" localSheetId="2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arm.mali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bs">#REF!</definedName>
    <definedName name="WDA">#N/A</definedName>
    <definedName name="web">#REF!</definedName>
    <definedName name="wefdg">#REF!</definedName>
    <definedName name="WERT" localSheetId="2" hidden="1">{"PAGE1",#N/A,FALSE,"CPFFMSTR";"PAGE2",#N/A,FALSE,"CPFFMSTR"}</definedName>
    <definedName name="WERT" hidden="1">{"PAGE1",#N/A,FALSE,"CPFFMSTR";"PAGE2",#N/A,FALSE,"CPFFMSTR"}</definedName>
    <definedName name="what" hidden="1">#REF!</definedName>
    <definedName name="Wk_Days">#REF!</definedName>
    <definedName name="workdaysLT">#REF!</definedName>
    <definedName name="workdaysST">#REF!</definedName>
    <definedName name="workerscomp.expat">#REF!</definedName>
    <definedName name="workerscomp.STTA">#REF!</definedName>
    <definedName name="WORTH">#N/A</definedName>
    <definedName name="wpooo">#REF!</definedName>
    <definedName name="wrn.ACC_Cars_125K_Co1." localSheetId="2" hidden="1">{"ACC_Cars_125K_PA",#N/A,FALSE,"ACC Cars Co1 125K ";"ACC_Cars_125K_Prop",#N/A,FALSE,"ACC Cars Co1 125K "}</definedName>
    <definedName name="wrn.ACC_Cars_125K_Co1." hidden="1">{"ACC_Cars_125K_PA",#N/A,FALSE,"ACC Cars Co1 125K ";"ACC_Cars_125K_Prop",#N/A,FALSE,"ACC Cars Co1 125K "}</definedName>
    <definedName name="wrn.ACC_Cars_400K_Co1." localSheetId="2" hidden="1">{"ACC_Cars_400K_PA",#N/A,FALSE,"ACC Cars Co1 400K";"ACC_Cars_400K_Prop",#N/A,FALSE,"ACC Cars Co1 400K"}</definedName>
    <definedName name="wrn.ACC_Cars_400K_Co1." hidden="1">{"ACC_Cars_400K_PA",#N/A,FALSE,"ACC Cars Co1 400K";"ACC_Cars_400K_Prop",#N/A,FALSE,"ACC Cars Co1 400K"}</definedName>
    <definedName name="wrn.ACC_Cars_Travel_125K." localSheetId="2" hidden="1">{"PAGE1",#N/A,FALSE,"ACC_CARS Travel 125K";"PAGE2",#N/A,FALSE,"ACC_CARS Travel 125K"}</definedName>
    <definedName name="wrn.ACC_Cars_Travel_125K." hidden="1">{"PAGE1",#N/A,FALSE,"ACC_CARS Travel 125K";"PAGE2",#N/A,FALSE,"ACC_CARS Travel 125K"}</definedName>
    <definedName name="wrn.ACC_CARS_Travel_400K." localSheetId="2" hidden="1">{"Page1",#N/A,FALSE,"ACC_CARS Travel 400K";"Page2",#N/A,FALSE,"ACC_CARS Travel 400K"}</definedName>
    <definedName name="wrn.ACC_CARS_Travel_400K." hidden="1">{"Page1",#N/A,FALSE,"ACC_CARS Travel 400K";"Page2",#N/A,FALSE,"ACC_CARS Travel 400K"}</definedName>
    <definedName name="wrn.All._.Grant._.Forms." localSheetId="2" hidden="1">{"Form DD",#N/A,FALSE,"DD";"EE",#N/A,FALSE,"EE";"Indirects",#N/A,FALSE,"DD"}</definedName>
    <definedName name="wrn.All._.Grant._.Forms." hidden="1">{"Form DD",#N/A,FALSE,"DD";"EE",#N/A,FALSE,"EE";"Indirects",#N/A,FALSE,"DD"}</definedName>
    <definedName name="wrn.BACKUP." localSheetId="2" hidden="1">{"actuals_1",#N/A,FALSE,"CO 1 YRS";"burden_1",#N/A,FALSE,"CO 1 YRS";"input",#N/A,FALSE,"INPUT"}</definedName>
    <definedName name="wrn.BACKUP." hidden="1">{"actuals_1",#N/A,FALSE,"CO 1 YRS";"burden_1",#N/A,FALSE,"CO 1 YRS";"input",#N/A,FALSE,"INPUT"}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CB_JDISS." localSheetId="2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wrn.CCB_JDISS.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wrn.cdra._.Total._.budget.2" localSheetId="2" hidden="1">{"Yr1",#N/A,FALSE,"Budget Detail";"Yr2",#N/A,FALSE,"Budget Detail";"Yr3",#N/A,FALSE,"Budget Detail";"Yr4",#N/A,FALSE,"Budget Detail";"Yr5",#N/A,FALSE,"Budget Detail";"Total",#N/A,FALSE,"Budget Detail"}</definedName>
    <definedName name="wrn.cdra._.Total._.budget.2" hidden="1">{"Yr1",#N/A,FALSE,"Budget Detail";"Yr2",#N/A,FALSE,"Budget Detail";"Yr3",#N/A,FALSE,"Budget Detail";"Yr4",#N/A,FALSE,"Budget Detail";"Yr5",#N/A,FALSE,"Budget Detail";"Total",#N/A,FALSE,"Budget Detail"}</definedName>
    <definedName name="wrn.cdra._.total._.Budget.5" localSheetId="2" hidden="1">{"Yr1",#N/A,FALSE,"Budget Detail";"Yr2",#N/A,FALSE,"Budget Detail";"Yr3",#N/A,FALSE,"Budget Detail";"Yr4",#N/A,FALSE,"Budget Detail";"Yr5",#N/A,FALSE,"Budget Detail";"Total",#N/A,FALSE,"Budget Detail"}</definedName>
    <definedName name="wrn.cdra._.total._.Budget.5" hidden="1">{"Yr1",#N/A,FALSE,"Budget Detail";"Yr2",#N/A,FALSE,"Budget Detail";"Yr3",#N/A,FALSE,"Budget Detail";"Yr4",#N/A,FALSE,"Budget Detail";"Yr5",#N/A,FALSE,"Budget Detail";"Total",#N/A,FALSE,"Budget Detail"}</definedName>
    <definedName name="wrn.Complete." localSheetId="2" hidden="1">{#N/A,#N/A,TRUE,"Summary1";#N/A,#N/A,TRUE,"Summary2";#N/A,#N/A,TRUE,"Personnel";#N/A,#N/A,TRUE,"Fringe Benefits";#N/A,#N/A,TRUE,"Travel";#N/A,#N/A,TRUE,"Equipment";#N/A,#N/A,TRUE,"Supplies";#N/A,#N/A,TRUE,"Contractual 1";#N/A,#N/A,TRUE,"Contractual 2";#N/A,#N/A,TRUE,"Other-Allowances";#N/A,#N/A,TRUE,"Other-Office";#N/A,#N/A,TRUE,"Indirect Charges"}</definedName>
    <definedName name="wrn.Complete." hidden="1">{#N/A,#N/A,TRUE,"Summary1";#N/A,#N/A,TRUE,"Summary2";#N/A,#N/A,TRUE,"Personnel";#N/A,#N/A,TRUE,"Fringe Benefits";#N/A,#N/A,TRUE,"Travel";#N/A,#N/A,TRUE,"Equipment";#N/A,#N/A,TRUE,"Supplies";#N/A,#N/A,TRUE,"Contractual 1";#N/A,#N/A,TRUE,"Contractual 2";#N/A,#N/A,TRUE,"Other-Allowances";#N/A,#N/A,TRUE,"Other-Office";#N/A,#N/A,TRUE,"Indirect Charges"}</definedName>
    <definedName name="wrn.CRDA._.Total._.Budget." localSheetId="2" hidden="1">{"Yr1",#N/A,FALSE,"Budget Detail";"Yr2",#N/A,FALSE,"Budget Detail";"Yr3",#N/A,FALSE,"Budget Detail";"Yr4",#N/A,FALSE,"Budget Detail";"Yr5",#N/A,FALSE,"Budget Detail";"Total",#N/A,FALSE,"Budget Detail"}</definedName>
    <definedName name="wrn.CRDA._.Total._.Budget." hidden="1">{"Yr1",#N/A,FALSE,"Budget Detail";"Yr2",#N/A,FALSE,"Budget Detail";"Yr3",#N/A,FALSE,"Budget Detail";"Yr4",#N/A,FALSE,"Budget Detail";"Yr5",#N/A,FALSE,"Budget Detail";"Total",#N/A,FALSE,"Budget Detail"}</definedName>
    <definedName name="wrn.crda._.Total._.budget.1" localSheetId="2" hidden="1">{"Yr1",#N/A,FALSE,"Budget Detail";"Yr2",#N/A,FALSE,"Budget Detail";"Yr3",#N/A,FALSE,"Budget Detail";"Yr4",#N/A,FALSE,"Budget Detail";"Yr5",#N/A,FALSE,"Budget Detail";"Total",#N/A,FALSE,"Budget Detail"}</definedName>
    <definedName name="wrn.crda._.Total._.budget.1" hidden="1">{"Yr1",#N/A,FALSE,"Budget Detail";"Yr2",#N/A,FALSE,"Budget Detail";"Yr3",#N/A,FALSE,"Budget Detail";"Yr4",#N/A,FALSE,"Budget Detail";"Yr5",#N/A,FALSE,"Budget Detail";"Total",#N/A,FALSE,"Budget Detail"}</definedName>
    <definedName name="wrn.crda._.Total._.budget.3" localSheetId="2" hidden="1">{"Yr1",#N/A,FALSE,"Budget Detail";"Yr2",#N/A,FALSE,"Budget Detail";"Yr3",#N/A,FALSE,"Budget Detail";"Yr4",#N/A,FALSE,"Budget Detail";"Yr5",#N/A,FALSE,"Budget Detail";"Total",#N/A,FALSE,"Budget Detail"}</definedName>
    <definedName name="wrn.crda._.Total._.budget.3" hidden="1">{"Yr1",#N/A,FALSE,"Budget Detail";"Yr2",#N/A,FALSE,"Budget Detail";"Yr3",#N/A,FALSE,"Budget Detail";"Yr4",#N/A,FALSE,"Budget Detail";"Yr5",#N/A,FALSE,"Budget Detail";"Total",#N/A,FALSE,"Budget Detail"}</definedName>
    <definedName name="wrn.crda._.Total._.Budget.4" localSheetId="2" hidden="1">{"Yr1",#N/A,FALSE,"Budget Detail";"Yr2",#N/A,FALSE,"Budget Detail";"Yr3",#N/A,FALSE,"Budget Detail";"Yr4",#N/A,FALSE,"Budget Detail";"Yr5",#N/A,FALSE,"Budget Detail";"Total",#N/A,FALSE,"Budget Detail"}</definedName>
    <definedName name="wrn.crda._.Total._.Budget.4" hidden="1">{"Yr1",#N/A,FALSE,"Budget Detail";"Yr2",#N/A,FALSE,"Budget Detail";"Yr3",#N/A,FALSE,"Budget Detail";"Yr4",#N/A,FALSE,"Budget Detail";"Yr5",#N/A,FALSE,"Budget Detail";"Total",#N/A,FALSE,"Budget Detail"}</definedName>
    <definedName name="wrn.Dolan_Co1." localSheetId="2" hidden="1">{"DolanCo1_PA",#N/A,FALSE,"Tina Dolan";"DolanCo1_Prop",#N/A,FALSE,"Tina Dolan"}</definedName>
    <definedName name="wrn.Dolan_Co1." hidden="1">{"DolanCo1_PA",#N/A,FALSE,"Tina Dolan";"DolanCo1_Prop",#N/A,FALSE,"Tina Dolan"}</definedName>
    <definedName name="wrn.Ebron_350K." localSheetId="2" hidden="1">{"Prop_350K",#N/A,FALSE,"Ebron-350K";"PA_350K",#N/A,FALSE,"Ebron-350K";"Ebron350KTrvl",#N/A,FALSE,"Ebrons Travel 350k"}</definedName>
    <definedName name="wrn.Ebron_350K." hidden="1">{"Prop_350K",#N/A,FALSE,"Ebron-350K";"PA_350K",#N/A,FALSE,"Ebron-350K";"Ebron350KTrvl",#N/A,FALSE,"Ebrons Travel 350k"}</definedName>
    <definedName name="wrn.Ebron_Co1." localSheetId="2" hidden="1">{"EbronCo1_PA",#N/A,FALSE,"Ebrons Task Co1";"EbronCo1_Prop",#N/A,FALSE,"Ebrons Task Co1";"Ebron316KTrvl",#N/A,FALSE,"Ebrons Travel 316k"}</definedName>
    <definedName name="wrn.Ebron_Co1." hidden="1">{"EbronCo1_PA",#N/A,FALSE,"Ebrons Task Co1";"EbronCo1_Prop",#N/A,FALSE,"Ebrons Task Co1";"Ebron316KTrvl",#N/A,FALSE,"Ebrons Travel 316k"}</definedName>
    <definedName name="wrn.Ebron_Co5." localSheetId="2" hidden="1">{"EbronCo5_PA",#N/A,FALSE,"Ebrons Task Co5";"EbronCo5_Prop",#N/A,FALSE,"Ebrons Task Co5"}</definedName>
    <definedName name="wrn.Ebron_Co5." hidden="1">{"EbronCo5_PA",#N/A,FALSE,"Ebrons Task Co5";"EbronCo5_Prop",#N/A,FALSE,"Ebrons Task Co5"}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INVOICE." localSheetId="2" hidden="1">{"SF1034",#N/A,FALSE,"SF1034";"PAGE1",#N/A,FALSE,"SF1035-CO1-PG1";"PAGE2",#N/A,FALSE,"SF1035-CO1-PG2"}</definedName>
    <definedName name="wrn.INVOICE." hidden="1">{"SF1034",#N/A,FALSE,"SF1034";"PAGE1",#N/A,FALSE,"SF1035-CO1-PG1";"PAGE2",#N/A,FALSE,"SF1035-CO1-PG2"}</definedName>
    <definedName name="wrn.JDISS_Co1." localSheetId="2" hidden="1">{"JDISS_Co1",#N/A,FALSE,"JDISS_Co1";"JDISSCo1_PA",#N/A,FALSE,"JDISS_Co1"}</definedName>
    <definedName name="wrn.JDISS_Co1." hidden="1">{"JDISS_Co1",#N/A,FALSE,"JDISS_Co1";"JDISSCo1_PA",#N/A,FALSE,"JDISS_Co1"}</definedName>
    <definedName name="wrn.Long._.Report." localSheetId="2" hidden="1">{#N/A,#N/A,TRUE,"Cover";#N/A,#N/A,TRUE,"Header (ld)";#N/A,#N/A,TRUE,"T&amp;O By Region";#N/A,#N/A,TRUE,"Region Charts ";#N/A,#N/A,TRUE,"T&amp;O London";#N/A,#N/A,TRUE,"AD Report";#N/A,#N/A,TRUE,"Var by OU"}</definedName>
    <definedName name="wrn.Long._.Report." hidden="1">{#N/A,#N/A,TRUE,"Cover";#N/A,#N/A,TRUE,"Header (ld)";#N/A,#N/A,TRUE,"T&amp;O By Region";#N/A,#N/A,TRUE,"Region Charts ";#N/A,#N/A,TRUE,"T&amp;O London";#N/A,#N/A,TRUE,"AD Report";#N/A,#N/A,TRUE,"Var by OU"}</definedName>
    <definedName name="wrn.Long._.Report.a" localSheetId="2" hidden="1">{#N/A,#N/A,TRUE,"Cover";#N/A,#N/A,TRUE,"Header (ld)";#N/A,#N/A,TRUE,"T&amp;O By Region";#N/A,#N/A,TRUE,"Region Charts ";#N/A,#N/A,TRUE,"T&amp;O London";#N/A,#N/A,TRUE,"AD Report";#N/A,#N/A,TRUE,"Var by OU"}</definedName>
    <definedName name="wrn.Long._.Report.a" hidden="1">{#N/A,#N/A,TRUE,"Cover";#N/A,#N/A,TRUE,"Header (ld)";#N/A,#N/A,TRUE,"T&amp;O By Region";#N/A,#N/A,TRUE,"Region Charts ";#N/A,#N/A,TRUE,"T&amp;O London";#N/A,#N/A,TRUE,"AD Report";#N/A,#N/A,TRUE,"Var by OU"}</definedName>
    <definedName name="wrn.mali." localSheetId="2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rn.mali." hidden="1">{"sum",#N/A,FALSE,"Summary";"admin1",#N/A,FALSE,"Admin";"admin2",#N/A,FALSE,"Admin";"admin3",#N/A,FALSE,"Admin";"nat",#N/A,FALSE,"Natugo";"irri1",#N/A,FALSE,"Irrigation";"irri2",#N/A,FALSE,"Irrigation";"oil1",#N/A,FALSE,"Press and Sesame";"oil2",#N/A,FALSE,"Press and Sesame";"stove1",#N/A,FALSE,"Stove";"stove2",#N/A,FALSE,"Stove"}</definedName>
    <definedName name="wrn.Man._.Loading._.Sheet." localSheetId="2" hidden="1">{#N/A,#N/A,FALSE,"ManLoading"}</definedName>
    <definedName name="wrn.Man._.Loading._.Sheet." hidden="1">{#N/A,#N/A,FALSE,"ManLoading"}</definedName>
    <definedName name="wrn.NIS._.Budget._.96." localSheetId="2" hidden="1">{#N/A,#N/A,FALSE,"Ukraine96";#N/A,#N/A,FALSE,"Russia96";#N/A,#N/A,FALSE,"Kazakhstan96";#N/A,#N/A,FALSE,"Kyrgyz96";#N/A,#N/A,FALSE,"Headquarters96"}</definedName>
    <definedName name="wrn.NIS._.Budget._.96." hidden="1">{#N/A,#N/A,FALSE,"Ukraine96";#N/A,#N/A,FALSE,"Russia96";#N/A,#N/A,FALSE,"Kazakhstan96";#N/A,#N/A,FALSE,"Kyrgyz96";#N/A,#N/A,FALSE,"Headquarters96"}</definedName>
    <definedName name="wrn.Pearson_Co1." localSheetId="2" hidden="1">{"PearsonCo1_Prop",#N/A,FALSE,"Pearsons Task Co1";"PearsonCo1_PA",#N/A,FALSE,"Pearsons Task Co1"}</definedName>
    <definedName name="wrn.Pearson_Co1." hidden="1">{"PearsonCo1_Prop",#N/A,FALSE,"Pearsons Task Co1";"PearsonCo1_PA",#N/A,FALSE,"Pearsons Task Co1"}</definedName>
    <definedName name="wrn.Pearson_Co5." localSheetId="2" hidden="1">{"PearsonCo5_Prop",#N/A,FALSE,"Pearsons Task Co5";"PearsonCo5_PA",#N/A,FALSE,"Pearsons Task Co5"}</definedName>
    <definedName name="wrn.Pearson_Co5." hidden="1">{"PearsonCo5_Prop",#N/A,FALSE,"Pearsons Task Co5";"PearsonCo5_PA",#N/A,FALSE,"Pearsons Task Co5"}</definedName>
    <definedName name="wrn.price." localSheetId="2" hidden="1">{"PAGE1",#N/A,FALSE,"CPFFMSTR";"PAGE2",#N/A,FALSE,"CPFFMSTR"}</definedName>
    <definedName name="wrn.price." hidden="1">{"PAGE1",#N/A,FALSE,"CPFFMSTR";"PAGE2",#N/A,FALSE,"CPFFMSTR"}</definedName>
    <definedName name="wrn.PRINT._.ALL." localSheetId="2" hidden="1">{"ORIG",#N/A,FALSE,"Sheet1";"GOVT LABOR",#N/A,FALSE,"Sheet1";"INT LABOR",#N/A,FALSE,"Sheet1"}</definedName>
    <definedName name="wrn.PRINT._.ALL." hidden="1">{"ORIG",#N/A,FALSE,"Sheet1";"GOVT LABOR",#N/A,FALSE,"Sheet1";"INT LABOR",#N/A,FALSE,"Sheet1"}</definedName>
    <definedName name="wrn.Print_Detail_And_Summary." localSheetId="2" hidden="1">{"ViewPreCalc",#N/A,TRUE,"PreCalc";"ViewSummary",#N/A,TRUE,"Summary "}</definedName>
    <definedName name="wrn.Print_Detail_And_Summary." hidden="1">{"ViewPreCalc",#N/A,TRUE,"PreCalc";"ViewSummary",#N/A,TRUE,"Summary "}</definedName>
    <definedName name="wrn.Seal._.Team._.J6." localSheetId="2" hidden="1">{"Seal Team J6 Sum",#N/A,FALSE,"Seal Team Summary";"Seal Team J6",#N/A,FALSE,"Seal Team ";"Seal Team ODC J6",#N/A,FALSE,"Seal Team ODCs";"Seal Team Trvl J6",#N/A,FALSE," Seal Team Trvl"}</definedName>
    <definedName name="wrn.Seal._.Team._.J6." hidden="1">{"Seal Team J6 Sum",#N/A,FALSE,"Seal Team Summary";"Seal Team J6",#N/A,FALSE,"Seal Team ";"Seal Team ODC J6",#N/A,FALSE,"Seal Team ODCs";"Seal Team Trvl J6",#N/A,FALSE," Seal Team Trvl"}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hort._.Report." localSheetId="2" hidden="1">{#N/A,#N/A,TRUE,"Cover";#N/A,#N/A,TRUE,"Header (eu)";#N/A,#N/A,TRUE,"Region Charts";#N/A,#N/A,TRUE,"T&amp;O By Region";#N/A,#N/A,TRUE,"AD Report"}</definedName>
    <definedName name="wrn.Short._.Report." hidden="1">{#N/A,#N/A,TRUE,"Cover";#N/A,#N/A,TRUE,"Header (eu)";#N/A,#N/A,TRUE,"Region Charts";#N/A,#N/A,TRUE,"T&amp;O By Region";#N/A,#N/A,TRUE,"AD Report"}</definedName>
    <definedName name="wrn.Summary._.1._.Year." localSheetId="2" hidden="1">{"One Year",#N/A,FALSE,"Summary"}</definedName>
    <definedName name="wrn.Summary._.1._.Year." hidden="1">{"One Year",#N/A,FALSE,"Summary"}</definedName>
    <definedName name="wrn.TOTALCACOST." localSheetId="2" hidden="1">{"CACOST95",#N/A,FALSE,"CACOST_1000";"CA95REPORT",#N/A,FALSE,"CACOST_1000"}</definedName>
    <definedName name="wrn.TOTALCACOST." hidden="1">{"CACOST95",#N/A,FALSE,"CACOST_1000";"CA95REPORT",#N/A,FALSE,"CACOST_1000"}</definedName>
    <definedName name="wrn1.price." localSheetId="2" hidden="1">{"PAGE1",#N/A,FALSE,"CPFFMSTR";"PAGE2",#N/A,FALSE,"CPFFMSTR"}</definedName>
    <definedName name="wrn1.price." hidden="1">{"PAGE1",#N/A,FALSE,"CPFFMSTR";"PAGE2",#N/A,FALSE,"CPFFMSTR"}</definedName>
    <definedName name="x">#REF!</definedName>
    <definedName name="x_1">#REF!</definedName>
    <definedName name="x_2">#REF!</definedName>
    <definedName name="xb">#REF!</definedName>
    <definedName name="xc">#REF!</definedName>
    <definedName name="xf">#REF!</definedName>
    <definedName name="XFDTGH" localSheetId="2" hidden="1">{"PAGE1",#N/A,FALSE,"CPFFMSTR";"PAGE2",#N/A,FALSE,"CPFFMSTR"}</definedName>
    <definedName name="XFDTGH" hidden="1">{"PAGE1",#N/A,FALSE,"CPFFMSTR";"PAGE2",#N/A,FALSE,"CPFFMSTR"}</definedName>
    <definedName name="XGH" localSheetId="2" hidden="1">{"PAGE1",#N/A,FALSE,"CPFFMSTR";"PAGE2",#N/A,FALSE,"CPFFMSTR"}</definedName>
    <definedName name="XGH" hidden="1">{"PAGE1",#N/A,FALSE,"CPFFMSTR";"PAGE2",#N/A,FALSE,"CPFFMSTR"}</definedName>
    <definedName name="XGHXF" localSheetId="2" hidden="1">{"PAGE1",#N/A,FALSE,"CPFFMSTR";"PAGE2",#N/A,FALSE,"CPFFMSTR"}</definedName>
    <definedName name="XGHXF" hidden="1">{"PAGE1",#N/A,FALSE,"CPFFMSTR";"PAGE2",#N/A,FALSE,"CPFFMSTR"}</definedName>
    <definedName name="XRATE">#REF!</definedName>
    <definedName name="xvcb" localSheetId="2" hidden="1">{"PAGE1",#N/A,FALSE,"CPFFMSTR";"PAGE2",#N/A,FALSE,"CPFFMSTR"}</definedName>
    <definedName name="xvcb" hidden="1">{"PAGE1",#N/A,FALSE,"CPFFMSTR";"PAGE2",#N/A,FALSE,"CPFFMSTR"}</definedName>
    <definedName name="xwefegrgr" hidden="1">#REF!</definedName>
    <definedName name="xx">#REF!</definedName>
    <definedName name="xxvac">#REF!</definedName>
    <definedName name="xxx" localSheetId="2" hidden="1">{"ACC_Cars_125K_PA",#N/A,FALSE,"ACC Cars Co1 125K ";"ACC_Cars_125K_Prop",#N/A,FALSE,"ACC Cars Co1 125K "}</definedName>
    <definedName name="xxx" hidden="1">{"ACC_Cars_125K_PA",#N/A,FALSE,"ACC Cars Co1 125K ";"ACC_Cars_125K_Prop",#N/A,FALSE,"ACC Cars Co1 125K "}</definedName>
    <definedName name="xxx1" localSheetId="2" hidden="1">{"ACC_Cars_400K_PA",#N/A,FALSE,"ACC Cars Co1 400K";"ACC_Cars_400K_Prop",#N/A,FALSE,"ACC Cars Co1 400K"}</definedName>
    <definedName name="xxx1" hidden="1">{"ACC_Cars_400K_PA",#N/A,FALSE,"ACC Cars Co1 400K";"ACC_Cars_400K_Prop",#N/A,FALSE,"ACC Cars Co1 400K"}</definedName>
    <definedName name="XXXX">#REF!</definedName>
    <definedName name="XXXXXXX">#REF!</definedName>
    <definedName name="xxxxxxxx">#REF!</definedName>
    <definedName name="xxyy">#REF!</definedName>
    <definedName name="year">#REF!</definedName>
    <definedName name="year_1">#REF!</definedName>
    <definedName name="Year_1_Cost_Centers">#REF!</definedName>
    <definedName name="year_2">#REF!</definedName>
    <definedName name="Year_2_BAH_Fee">#REF!</definedName>
    <definedName name="Year_2_Cost_Centers">#REF!</definedName>
    <definedName name="Year_2_Subcontractor_Fee">#REF!</definedName>
    <definedName name="year_3">#REF!</definedName>
    <definedName name="Year_3_BAH_Fee">#REF!</definedName>
    <definedName name="Year_3_Cost_Centers">#REF!</definedName>
    <definedName name="Year_3_Subcontractor_Fee">#REF!</definedName>
    <definedName name="year_4">#REF!</definedName>
    <definedName name="Year_4_BAH_Fee">#REF!</definedName>
    <definedName name="Year_4_Cost_Centers">#REF!</definedName>
    <definedName name="Year_4_Subcontractor_Fee">#REF!</definedName>
    <definedName name="year_5">#REF!</definedName>
    <definedName name="Year_5_BAH_Fee">#REF!</definedName>
    <definedName name="Year_5_Cost_Centers">#REF!</definedName>
    <definedName name="Year_5_Subcontractor_Fee">#REF!</definedName>
    <definedName name="Year1">#REF!</definedName>
    <definedName name="YearEnd">#REF!</definedName>
    <definedName name="Years">#REF!</definedName>
    <definedName name="yes" localSheetId="2" hidden="1">{#N/A,#N/A,FALSE,"ManLoading"}</definedName>
    <definedName name="yes" hidden="1">{#N/A,#N/A,FALSE,"ManLoading"}</definedName>
    <definedName name="YesNo">#REF!</definedName>
    <definedName name="yield">#REF!</definedName>
    <definedName name="Yr1CCNLaborEsc">#REF!</definedName>
    <definedName name="Yr1CCNonLabEsc">#REF!</definedName>
    <definedName name="Yr1Consult">#REF!</definedName>
    <definedName name="Yr1ConsultEsc">#REF!</definedName>
    <definedName name="Yr1FI">#REF!</definedName>
    <definedName name="Yr1LocSal">#REF!</definedName>
    <definedName name="Yr1ODC">#REF!</definedName>
    <definedName name="Yr1ODCEsc">#REF!</definedName>
    <definedName name="Yr1RegLaborEsc">#REF!</definedName>
    <definedName name="Yr1RegNonLabEsc">#REF!</definedName>
    <definedName name="Yr1Travel">#REF!</definedName>
    <definedName name="Yr1TravelEsc">#REF!</definedName>
    <definedName name="Yr1USLaborEsc">#REF!</definedName>
    <definedName name="Yr1USPay">#REF!</definedName>
    <definedName name="Yr2CCNLaborEsc">#REF!</definedName>
    <definedName name="Yr2CCNonLabEsc">#REF!</definedName>
    <definedName name="Yr2Consult">#REF!</definedName>
    <definedName name="Yr2ConsultEsc">#REF!</definedName>
    <definedName name="Yr2FI">#REF!</definedName>
    <definedName name="Yr2LocSal">#REF!</definedName>
    <definedName name="Yr2ODC">#REF!</definedName>
    <definedName name="Yr2ODCEsc">#REF!</definedName>
    <definedName name="Yr2RegLaborEsc">#REF!</definedName>
    <definedName name="Yr2RegNonLabEsc">#REF!</definedName>
    <definedName name="Yr2Travel">#REF!</definedName>
    <definedName name="Yr2TravelEsc">#REF!</definedName>
    <definedName name="Yr2USLaborEsc">#REF!</definedName>
    <definedName name="Yr2USPay">#REF!</definedName>
    <definedName name="Yr3CCNLaborEsc">#REF!</definedName>
    <definedName name="Yr3CCNonLabEsc">#REF!</definedName>
    <definedName name="Yr3Consult">#REF!</definedName>
    <definedName name="Yr3ConsultEsc">#REF!</definedName>
    <definedName name="Yr3FI">#REF!</definedName>
    <definedName name="Yr3LocSal">#REF!</definedName>
    <definedName name="Yr3ODC">#REF!</definedName>
    <definedName name="Yr3ODCEsc">#REF!</definedName>
    <definedName name="Yr3RegLaborEsc">#REF!</definedName>
    <definedName name="Yr3RegNonLabEsc">#REF!</definedName>
    <definedName name="Yr3Travel">#REF!</definedName>
    <definedName name="Yr3TravelEsc">#REF!</definedName>
    <definedName name="Yr3USLaborEsc">#REF!</definedName>
    <definedName name="Yr3USPay">#REF!</definedName>
    <definedName name="Yr4CCNLaborEsc">#REF!</definedName>
    <definedName name="Yr4CCNonLabEsc">#REF!</definedName>
    <definedName name="Yr4Consult">#REF!</definedName>
    <definedName name="Yr4ConsultEsc">#REF!</definedName>
    <definedName name="Yr4FI">#REF!</definedName>
    <definedName name="Yr4LocSal">#REF!</definedName>
    <definedName name="Yr4ODC">#REF!</definedName>
    <definedName name="Yr4ODCEsc">#REF!</definedName>
    <definedName name="Yr4RegLaborEsc">#REF!</definedName>
    <definedName name="Yr4RegNonLabEsc">#REF!</definedName>
    <definedName name="Yr4Travel">#REF!</definedName>
    <definedName name="Yr4TravelEsc">#REF!</definedName>
    <definedName name="Yr4USLaborEsc">#REF!</definedName>
    <definedName name="Yr4USPay">#REF!</definedName>
    <definedName name="Yr5CCNLaborEsc">#REF!</definedName>
    <definedName name="Yr5CCNonLabEsc">#REF!</definedName>
    <definedName name="Yr5Consult">#REF!</definedName>
    <definedName name="Yr5ConsultEsc">#REF!</definedName>
    <definedName name="Yr5FI">#REF!</definedName>
    <definedName name="Yr5LocSal">#REF!</definedName>
    <definedName name="Yr5ODC">#REF!</definedName>
    <definedName name="Yr5ODCEsc">#REF!</definedName>
    <definedName name="Yr5RegLaborEsc">#REF!</definedName>
    <definedName name="Yr5RegNonLabEsc">#REF!</definedName>
    <definedName name="Yr5Travel">#REF!</definedName>
    <definedName name="Yr5TravelEsc">#REF!</definedName>
    <definedName name="Yr5USLaborEsc">#REF!</definedName>
    <definedName name="Yr5USPay">#REF!</definedName>
    <definedName name="YTDSUM">#REF!</definedName>
    <definedName name="yyxx">#REF!</definedName>
    <definedName name="Z_2C0EBF26_03D8_4655_ADE0_D983B90C533C_.wvu.PrintArea" hidden="1">#REF!</definedName>
    <definedName name="Z_3AA9B779_9FFE_4B99_A3E4_61EB415D9DB8_.wvu.PrintArea" hidden="1">#REF!</definedName>
    <definedName name="Z_4FC45848_D598_11D4_A367_0050DABB7AF0_.wvu.PrintArea" hidden="1">#REF!</definedName>
    <definedName name="Z_60362E38_49EC_4B44_8FA8_9B1B243B8014_.wvu.PrintArea" hidden="1">#REF!</definedName>
    <definedName name="Z_83AE8DA7_8698_48D7_8DCE_97A773C881B0_.wvu.PrintArea" hidden="1">#REF!</definedName>
    <definedName name="Z_9A0B9AB4_B937_4A56_A7AE_F419F939252C_.wvu.PrintArea" hidden="1">#REF!</definedName>
    <definedName name="Z_9BC087A0_2A0A_4D42_A8B3_34D2C81B427E_.wvu.PrintArea" hidden="1">#REF!</definedName>
    <definedName name="Z_E60CC575_1F45_4FAF_835B_800319184A7E_.wvu.PrintArea" hidden="1">#REF!</definedName>
    <definedName name="Z_FCBCDD22_62DD_44EC_BFA3_3C442CCC2FC0_.wvu.PrintArea" hidden="1">#REF!</definedName>
    <definedName name="zam00">#REF!</definedName>
    <definedName name="zam01">#REF!</definedName>
    <definedName name="zam02">#REF!</definedName>
    <definedName name="zam97">#REF!</definedName>
    <definedName name="zam98">#REF!</definedName>
    <definedName name="zam99">#REF!</definedName>
    <definedName name="Zambiafr">#REF!</definedName>
    <definedName name="zamtot">#REF!</definedName>
    <definedName name="zb">#REF!</definedName>
    <definedName name="zc">#REF!</definedName>
    <definedName name="ZDFR" localSheetId="2" hidden="1">{"PAGE1",#N/A,FALSE,"CPFFMSTR";"PAGE2",#N/A,FALSE,"CPFFMSTR"}</definedName>
    <definedName name="ZDFR" hidden="1">{"PAGE1",#N/A,FALSE,"CPFFMSTR";"PAGE2",#N/A,FALSE,"CPFFMSTR"}</definedName>
    <definedName name="Zero">#REF!</definedName>
    <definedName name="zeroise_exps" localSheetId="2">#REF!,#REF!,#REF!,#REF!,#REF!,#REF!,#REF!,#REF!,#REF!,#REF!,#REF!,#REF!,#REF!,#REF!,#REF!,#REF!,#REF!,#REF!,#REF!,#REF!,#REF!,#REF!,#REF!,#REF!,#REF!,#REF!,#REF!,#REF!,#REF!,#REF!,#REF!,#REF!,#REF!,#REF!,#REF!,#REF!,#REF!</definedName>
    <definedName name="zeroise_exps">#REF!,#REF!,#REF!,#REF!,#REF!,#REF!,#REF!,#REF!,#REF!,#REF!,#REF!,#REF!,#REF!,#REF!,#REF!,#REF!,#REF!,#REF!,#REF!,#REF!,#REF!,#REF!,#REF!,#REF!,#REF!,#REF!,#REF!,#REF!,#REF!,#REF!,#REF!,#REF!,#REF!,#REF!,#REF!,#REF!,#REF!</definedName>
    <definedName name="zone_devise">#REF!</definedName>
    <definedName name="zone_euro">#REF!</definedName>
    <definedName name="zv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" l="1"/>
  <c r="H9" i="2"/>
  <c r="H10" i="2"/>
  <c r="H11" i="2"/>
  <c r="H12" i="2"/>
  <c r="H13" i="2"/>
  <c r="H14" i="2"/>
  <c r="H15" i="2"/>
  <c r="H16" i="2"/>
  <c r="H17" i="2"/>
  <c r="H21" i="2"/>
  <c r="H22" i="2"/>
  <c r="H23" i="2"/>
  <c r="H24" i="2"/>
  <c r="H25" i="2"/>
  <c r="H26" i="2"/>
  <c r="H27" i="2"/>
  <c r="H28" i="2"/>
  <c r="H29" i="2"/>
  <c r="H33" i="2"/>
  <c r="H34" i="2"/>
  <c r="H35" i="2"/>
  <c r="H36" i="2"/>
  <c r="H37" i="2"/>
  <c r="H38" i="2"/>
  <c r="H39" i="2"/>
  <c r="H40" i="2"/>
  <c r="H41" i="2"/>
  <c r="H45" i="2"/>
  <c r="H46" i="2"/>
  <c r="H47" i="2"/>
  <c r="H48" i="2"/>
  <c r="H49" i="2"/>
  <c r="H50" i="2"/>
  <c r="H51" i="2"/>
  <c r="H52" i="2"/>
  <c r="H53" i="2"/>
  <c r="H57" i="2"/>
  <c r="H58" i="2"/>
  <c r="H59" i="2"/>
  <c r="H60" i="2"/>
  <c r="H61" i="2"/>
  <c r="H62" i="2"/>
  <c r="H63" i="2"/>
  <c r="H64" i="2"/>
  <c r="H65" i="2"/>
  <c r="H69" i="2"/>
  <c r="H70" i="2"/>
  <c r="H71" i="2"/>
  <c r="H72" i="2"/>
  <c r="H73" i="2"/>
  <c r="H74" i="2"/>
  <c r="H75" i="2"/>
  <c r="H76" i="2"/>
  <c r="H77" i="2"/>
  <c r="H83" i="2"/>
  <c r="H84" i="2"/>
  <c r="H85" i="2"/>
  <c r="H86" i="2"/>
  <c r="H87" i="2"/>
  <c r="H88" i="2"/>
  <c r="H89" i="2"/>
  <c r="H90" i="2"/>
  <c r="H91" i="2"/>
  <c r="H95" i="2"/>
  <c r="H104" i="2" s="1"/>
  <c r="H96" i="2"/>
  <c r="H97" i="2"/>
  <c r="H98" i="2"/>
  <c r="H99" i="2"/>
  <c r="H100" i="2"/>
  <c r="H101" i="2"/>
  <c r="H102" i="2"/>
  <c r="H103" i="2"/>
  <c r="H107" i="2"/>
  <c r="H108" i="2"/>
  <c r="H109" i="2"/>
  <c r="H110" i="2"/>
  <c r="H111" i="2"/>
  <c r="H112" i="2"/>
  <c r="H113" i="2"/>
  <c r="H114" i="2"/>
  <c r="H115" i="2"/>
  <c r="H119" i="2"/>
  <c r="H120" i="2"/>
  <c r="H121" i="2"/>
  <c r="H122" i="2"/>
  <c r="H123" i="2"/>
  <c r="H124" i="2"/>
  <c r="H125" i="2"/>
  <c r="H126" i="2"/>
  <c r="H127" i="2"/>
  <c r="H131" i="2"/>
  <c r="H132" i="2"/>
  <c r="H133" i="2"/>
  <c r="H134" i="2"/>
  <c r="H135" i="2"/>
  <c r="H136" i="2"/>
  <c r="H137" i="2"/>
  <c r="H138" i="2"/>
  <c r="H139" i="2"/>
  <c r="H143" i="2"/>
  <c r="H144" i="2"/>
  <c r="H145" i="2"/>
  <c r="H146" i="2"/>
  <c r="H147" i="2"/>
  <c r="H148" i="2"/>
  <c r="H149" i="2"/>
  <c r="H150" i="2"/>
  <c r="H151" i="2"/>
  <c r="H155" i="2"/>
  <c r="H156" i="2"/>
  <c r="H157" i="2"/>
  <c r="H158" i="2"/>
  <c r="H159" i="2"/>
  <c r="H160" i="2"/>
  <c r="H161" i="2"/>
  <c r="H162" i="2"/>
  <c r="H163" i="2"/>
  <c r="H167" i="2"/>
  <c r="H168" i="2"/>
  <c r="H169" i="2"/>
  <c r="H170" i="2"/>
  <c r="H171" i="2"/>
  <c r="H172" i="2"/>
  <c r="H173" i="2"/>
  <c r="H174" i="2"/>
  <c r="H175" i="2"/>
  <c r="H179" i="2"/>
  <c r="H180" i="2"/>
  <c r="H181" i="2"/>
  <c r="H182" i="2"/>
  <c r="H183" i="2"/>
  <c r="H184" i="2"/>
  <c r="H185" i="2"/>
  <c r="H186" i="2"/>
  <c r="H187" i="2"/>
  <c r="H191" i="2"/>
  <c r="H192" i="2"/>
  <c r="H193" i="2"/>
  <c r="H194" i="2"/>
  <c r="H195" i="2"/>
  <c r="H196" i="2"/>
  <c r="H197" i="2"/>
  <c r="H198" i="2"/>
  <c r="H199" i="2"/>
  <c r="H200" i="2"/>
  <c r="H203" i="2"/>
  <c r="H204" i="2"/>
  <c r="H205" i="2"/>
  <c r="H206" i="2"/>
  <c r="H207" i="2"/>
  <c r="H208" i="2"/>
  <c r="H209" i="2"/>
  <c r="H210" i="2"/>
  <c r="H211" i="2"/>
  <c r="H215" i="2"/>
  <c r="H216" i="2"/>
  <c r="H217" i="2"/>
  <c r="H218" i="2"/>
  <c r="H219" i="2"/>
  <c r="H220" i="2"/>
  <c r="H221" i="2"/>
  <c r="H222" i="2"/>
  <c r="H223" i="2"/>
  <c r="H229" i="2"/>
  <c r="H230" i="2"/>
  <c r="H231" i="2"/>
  <c r="H232" i="2"/>
  <c r="H233" i="2"/>
  <c r="H234" i="2"/>
  <c r="H235" i="2"/>
  <c r="H236" i="2"/>
  <c r="H237" i="2"/>
  <c r="H242" i="2"/>
  <c r="H243" i="2"/>
  <c r="H244" i="2"/>
  <c r="H245" i="2"/>
  <c r="H246" i="2"/>
  <c r="H247" i="2"/>
  <c r="H248" i="2"/>
  <c r="H249" i="2"/>
  <c r="H250" i="2"/>
  <c r="H254" i="2"/>
  <c r="H255" i="2"/>
  <c r="H256" i="2"/>
  <c r="H257" i="2"/>
  <c r="H258" i="2"/>
  <c r="H259" i="2"/>
  <c r="H260" i="2"/>
  <c r="H261" i="2"/>
  <c r="H262" i="2"/>
  <c r="H266" i="2"/>
  <c r="H267" i="2"/>
  <c r="H268" i="2"/>
  <c r="H269" i="2"/>
  <c r="H270" i="2"/>
  <c r="H271" i="2"/>
  <c r="H272" i="2"/>
  <c r="H273" i="2"/>
  <c r="H274" i="2"/>
  <c r="H279" i="2"/>
  <c r="H280" i="2"/>
  <c r="H281" i="2"/>
  <c r="H282" i="2"/>
  <c r="H283" i="2"/>
  <c r="H284" i="2"/>
  <c r="H285" i="2"/>
  <c r="H286" i="2"/>
  <c r="H287" i="2"/>
  <c r="H292" i="2"/>
  <c r="H293" i="2"/>
  <c r="H294" i="2"/>
  <c r="H295" i="2"/>
  <c r="H296" i="2"/>
  <c r="H297" i="2"/>
  <c r="H298" i="2"/>
  <c r="H299" i="2"/>
  <c r="H300" i="2"/>
  <c r="H301" i="2"/>
  <c r="H307" i="2"/>
  <c r="H308" i="2"/>
  <c r="H309" i="2"/>
  <c r="H310" i="2"/>
  <c r="H311" i="2"/>
  <c r="H312" i="2"/>
  <c r="H313" i="2"/>
  <c r="H314" i="2"/>
  <c r="H315" i="2"/>
  <c r="C17" i="4"/>
  <c r="C11" i="4"/>
  <c r="M47" i="1"/>
  <c r="C2" i="4"/>
  <c r="C8" i="3"/>
  <c r="C10" i="3"/>
  <c r="C11" i="3"/>
  <c r="C12" i="3"/>
  <c r="C14" i="3"/>
  <c r="K343" i="1"/>
  <c r="C356" i="1"/>
  <c r="C355" i="1"/>
  <c r="C354" i="1"/>
  <c r="C353" i="1"/>
  <c r="C352" i="1"/>
  <c r="C351" i="1"/>
  <c r="C350" i="1"/>
  <c r="C348" i="1"/>
  <c r="C347" i="1"/>
  <c r="C346" i="1"/>
  <c r="C345" i="1"/>
  <c r="C344" i="1"/>
  <c r="C343" i="1"/>
  <c r="AE426" i="1"/>
  <c r="AC426" i="1"/>
  <c r="Y426" i="1"/>
  <c r="U426" i="1"/>
  <c r="Q426" i="1"/>
  <c r="M426" i="1"/>
  <c r="AC411" i="1"/>
  <c r="Y411" i="1"/>
  <c r="U411" i="1"/>
  <c r="Q411" i="1"/>
  <c r="M411" i="1"/>
  <c r="AC410" i="1"/>
  <c r="Y410" i="1"/>
  <c r="U410" i="1"/>
  <c r="Q410" i="1"/>
  <c r="M410" i="1"/>
  <c r="D410" i="1" s="1"/>
  <c r="E410" i="1" s="1"/>
  <c r="AC409" i="1"/>
  <c r="Y409" i="1"/>
  <c r="U409" i="1"/>
  <c r="Q409" i="1"/>
  <c r="M409" i="1"/>
  <c r="AC408" i="1"/>
  <c r="Y408" i="1"/>
  <c r="U408" i="1"/>
  <c r="Q408" i="1"/>
  <c r="M408" i="1"/>
  <c r="AC407" i="1"/>
  <c r="Y407" i="1"/>
  <c r="U407" i="1"/>
  <c r="Q407" i="1"/>
  <c r="M407" i="1"/>
  <c r="AC406" i="1"/>
  <c r="Y406" i="1"/>
  <c r="U406" i="1"/>
  <c r="Q406" i="1"/>
  <c r="M406" i="1"/>
  <c r="AC405" i="1"/>
  <c r="Y405" i="1"/>
  <c r="U405" i="1"/>
  <c r="Q405" i="1"/>
  <c r="M405" i="1"/>
  <c r="AC404" i="1"/>
  <c r="Y404" i="1"/>
  <c r="U404" i="1"/>
  <c r="Q404" i="1"/>
  <c r="M404" i="1"/>
  <c r="D404" i="1" s="1"/>
  <c r="E404" i="1" s="1"/>
  <c r="AC403" i="1"/>
  <c r="Y403" i="1"/>
  <c r="U403" i="1"/>
  <c r="Q403" i="1"/>
  <c r="M403" i="1"/>
  <c r="AC402" i="1"/>
  <c r="Y402" i="1"/>
  <c r="U402" i="1"/>
  <c r="Q402" i="1"/>
  <c r="M402" i="1"/>
  <c r="M412" i="1" s="1"/>
  <c r="M421" i="1" s="1"/>
  <c r="AC397" i="1"/>
  <c r="Y397" i="1"/>
  <c r="U397" i="1"/>
  <c r="Q397" i="1"/>
  <c r="M397" i="1"/>
  <c r="AC396" i="1"/>
  <c r="Y396" i="1"/>
  <c r="U396" i="1"/>
  <c r="Q396" i="1"/>
  <c r="M396" i="1"/>
  <c r="AC395" i="1"/>
  <c r="Y395" i="1"/>
  <c r="U395" i="1"/>
  <c r="Q395" i="1"/>
  <c r="M395" i="1"/>
  <c r="AC394" i="1"/>
  <c r="Y394" i="1"/>
  <c r="U394" i="1"/>
  <c r="Q394" i="1"/>
  <c r="M394" i="1"/>
  <c r="AC393" i="1"/>
  <c r="Y393" i="1"/>
  <c r="U393" i="1"/>
  <c r="Q393" i="1"/>
  <c r="M393" i="1"/>
  <c r="AC392" i="1"/>
  <c r="Y392" i="1"/>
  <c r="U392" i="1"/>
  <c r="Q392" i="1"/>
  <c r="M392" i="1"/>
  <c r="D392" i="1" s="1"/>
  <c r="E392" i="1" s="1"/>
  <c r="AC391" i="1"/>
  <c r="Y391" i="1"/>
  <c r="U391" i="1"/>
  <c r="Q391" i="1"/>
  <c r="M391" i="1"/>
  <c r="AC390" i="1"/>
  <c r="Y390" i="1"/>
  <c r="U390" i="1"/>
  <c r="Q390" i="1"/>
  <c r="M390" i="1"/>
  <c r="AC389" i="1"/>
  <c r="Y389" i="1"/>
  <c r="U389" i="1"/>
  <c r="Q389" i="1"/>
  <c r="M389" i="1"/>
  <c r="AC388" i="1"/>
  <c r="Y388" i="1"/>
  <c r="U388" i="1"/>
  <c r="Q388" i="1"/>
  <c r="M388" i="1"/>
  <c r="AC387" i="1"/>
  <c r="Y387" i="1"/>
  <c r="U387" i="1"/>
  <c r="Q387" i="1"/>
  <c r="M387" i="1"/>
  <c r="AC386" i="1"/>
  <c r="Y386" i="1"/>
  <c r="U386" i="1"/>
  <c r="Q386" i="1"/>
  <c r="M386" i="1"/>
  <c r="AC385" i="1"/>
  <c r="Y385" i="1"/>
  <c r="U385" i="1"/>
  <c r="Q385" i="1"/>
  <c r="M385" i="1"/>
  <c r="AC384" i="1"/>
  <c r="Y384" i="1"/>
  <c r="U384" i="1"/>
  <c r="Q384" i="1"/>
  <c r="M384" i="1"/>
  <c r="D384" i="1" s="1"/>
  <c r="E384" i="1" s="1"/>
  <c r="AC383" i="1"/>
  <c r="Y383" i="1"/>
  <c r="U383" i="1"/>
  <c r="Q383" i="1"/>
  <c r="M383" i="1"/>
  <c r="AC382" i="1"/>
  <c r="Y382" i="1"/>
  <c r="U382" i="1"/>
  <c r="Q382" i="1"/>
  <c r="M382" i="1"/>
  <c r="AC381" i="1"/>
  <c r="Y381" i="1"/>
  <c r="U381" i="1"/>
  <c r="Q381" i="1"/>
  <c r="M381" i="1"/>
  <c r="AC380" i="1"/>
  <c r="Y380" i="1"/>
  <c r="U380" i="1"/>
  <c r="Q380" i="1"/>
  <c r="M380" i="1"/>
  <c r="AC379" i="1"/>
  <c r="Y379" i="1"/>
  <c r="U379" i="1"/>
  <c r="Q379" i="1"/>
  <c r="M379" i="1"/>
  <c r="AC378" i="1"/>
  <c r="Y378" i="1"/>
  <c r="U378" i="1"/>
  <c r="Q378" i="1"/>
  <c r="M378" i="1"/>
  <c r="AC377" i="1"/>
  <c r="Y377" i="1"/>
  <c r="U377" i="1"/>
  <c r="Q377" i="1"/>
  <c r="M377" i="1"/>
  <c r="AC376" i="1"/>
  <c r="Y376" i="1"/>
  <c r="U376" i="1"/>
  <c r="Q376" i="1"/>
  <c r="M376" i="1"/>
  <c r="AC375" i="1"/>
  <c r="Y375" i="1"/>
  <c r="U375" i="1"/>
  <c r="Q375" i="1"/>
  <c r="M375" i="1"/>
  <c r="AC374" i="1"/>
  <c r="Y374" i="1"/>
  <c r="U374" i="1"/>
  <c r="Q374" i="1"/>
  <c r="M374" i="1"/>
  <c r="AC373" i="1"/>
  <c r="Y373" i="1"/>
  <c r="U373" i="1"/>
  <c r="Q373" i="1"/>
  <c r="M373" i="1"/>
  <c r="AC372" i="1"/>
  <c r="Y372" i="1"/>
  <c r="U372" i="1"/>
  <c r="Q372" i="1"/>
  <c r="M372" i="1"/>
  <c r="AC371" i="1"/>
  <c r="Y371" i="1"/>
  <c r="U371" i="1"/>
  <c r="Q371" i="1"/>
  <c r="M371" i="1"/>
  <c r="AC370" i="1"/>
  <c r="Y370" i="1"/>
  <c r="U370" i="1"/>
  <c r="Q370" i="1"/>
  <c r="M370" i="1"/>
  <c r="AC369" i="1"/>
  <c r="Y369" i="1"/>
  <c r="U369" i="1"/>
  <c r="Q369" i="1"/>
  <c r="M369" i="1"/>
  <c r="AC368" i="1"/>
  <c r="Y368" i="1"/>
  <c r="U368" i="1"/>
  <c r="Q368" i="1"/>
  <c r="M368" i="1"/>
  <c r="AC367" i="1"/>
  <c r="Y367" i="1"/>
  <c r="U367" i="1"/>
  <c r="Q367" i="1"/>
  <c r="M367" i="1"/>
  <c r="AC366" i="1"/>
  <c r="Y366" i="1"/>
  <c r="U366" i="1"/>
  <c r="Q366" i="1"/>
  <c r="M366" i="1"/>
  <c r="AC365" i="1"/>
  <c r="Y365" i="1"/>
  <c r="U365" i="1"/>
  <c r="Q365" i="1"/>
  <c r="M365" i="1"/>
  <c r="D365" i="1"/>
  <c r="E365" i="1" s="1"/>
  <c r="AC364" i="1"/>
  <c r="Y364" i="1"/>
  <c r="U364" i="1"/>
  <c r="Q364" i="1"/>
  <c r="M364" i="1"/>
  <c r="D364" i="1" s="1"/>
  <c r="E364" i="1" s="1"/>
  <c r="AC362" i="1"/>
  <c r="Y362" i="1"/>
  <c r="U362" i="1"/>
  <c r="Q362" i="1"/>
  <c r="M362" i="1"/>
  <c r="M361" i="1"/>
  <c r="AC361" i="1"/>
  <c r="Q360" i="1"/>
  <c r="M360" i="1"/>
  <c r="AC360" i="1"/>
  <c r="U359" i="1"/>
  <c r="Q359" i="1"/>
  <c r="M359" i="1"/>
  <c r="AC359" i="1"/>
  <c r="Y358" i="1"/>
  <c r="U358" i="1"/>
  <c r="Q358" i="1"/>
  <c r="M358" i="1"/>
  <c r="AC358" i="1"/>
  <c r="AC357" i="1"/>
  <c r="Y357" i="1"/>
  <c r="U357" i="1"/>
  <c r="Q357" i="1"/>
  <c r="M357" i="1"/>
  <c r="AC356" i="1"/>
  <c r="Y356" i="1"/>
  <c r="U356" i="1"/>
  <c r="Q356" i="1"/>
  <c r="M356" i="1"/>
  <c r="AC355" i="1"/>
  <c r="Y355" i="1"/>
  <c r="U355" i="1"/>
  <c r="Q355" i="1"/>
  <c r="M355" i="1"/>
  <c r="AC354" i="1"/>
  <c r="Y354" i="1"/>
  <c r="U354" i="1"/>
  <c r="Q354" i="1"/>
  <c r="M354" i="1"/>
  <c r="AC352" i="1"/>
  <c r="Y352" i="1"/>
  <c r="U352" i="1"/>
  <c r="Q352" i="1"/>
  <c r="M352" i="1"/>
  <c r="AC350" i="1"/>
  <c r="Y350" i="1"/>
  <c r="U350" i="1"/>
  <c r="Q350" i="1"/>
  <c r="M350" i="1"/>
  <c r="AC349" i="1"/>
  <c r="Y349" i="1"/>
  <c r="U349" i="1"/>
  <c r="Q349" i="1"/>
  <c r="M349" i="1"/>
  <c r="Y348" i="1"/>
  <c r="Q348" i="1"/>
  <c r="M348" i="1"/>
  <c r="AC348" i="1"/>
  <c r="AC347" i="1"/>
  <c r="U347" i="1"/>
  <c r="Q347" i="1"/>
  <c r="M347" i="1"/>
  <c r="Y347" i="1"/>
  <c r="Y346" i="1"/>
  <c r="U346" i="1"/>
  <c r="Q346" i="1"/>
  <c r="M346" i="1"/>
  <c r="AC345" i="1"/>
  <c r="Y345" i="1"/>
  <c r="U345" i="1"/>
  <c r="Q345" i="1"/>
  <c r="AC336" i="1"/>
  <c r="Y336" i="1"/>
  <c r="U336" i="1"/>
  <c r="Q336" i="1"/>
  <c r="M336" i="1"/>
  <c r="AC335" i="1"/>
  <c r="Y335" i="1"/>
  <c r="U335" i="1"/>
  <c r="Q335" i="1"/>
  <c r="M335" i="1"/>
  <c r="D335" i="1" s="1"/>
  <c r="E335" i="1" s="1"/>
  <c r="AC334" i="1"/>
  <c r="Y334" i="1"/>
  <c r="U334" i="1"/>
  <c r="Q334" i="1"/>
  <c r="M334" i="1"/>
  <c r="AC333" i="1"/>
  <c r="Y333" i="1"/>
  <c r="U333" i="1"/>
  <c r="Q333" i="1"/>
  <c r="M333" i="1"/>
  <c r="D333" i="1"/>
  <c r="E333" i="1" s="1"/>
  <c r="AC332" i="1"/>
  <c r="Y332" i="1"/>
  <c r="U332" i="1"/>
  <c r="Q332" i="1"/>
  <c r="M332" i="1"/>
  <c r="D332" i="1" s="1"/>
  <c r="E332" i="1" s="1"/>
  <c r="AC331" i="1"/>
  <c r="Y331" i="1"/>
  <c r="U331" i="1"/>
  <c r="Q331" i="1"/>
  <c r="AE331" i="1" s="1"/>
  <c r="M331" i="1"/>
  <c r="D331" i="1" s="1"/>
  <c r="E331" i="1" s="1"/>
  <c r="AC330" i="1"/>
  <c r="Y330" i="1"/>
  <c r="U330" i="1"/>
  <c r="Q330" i="1"/>
  <c r="M330" i="1"/>
  <c r="AC329" i="1"/>
  <c r="Y329" i="1"/>
  <c r="U329" i="1"/>
  <c r="Q329" i="1"/>
  <c r="M329" i="1"/>
  <c r="D329" i="1" s="1"/>
  <c r="E329" i="1" s="1"/>
  <c r="AC328" i="1"/>
  <c r="Y328" i="1"/>
  <c r="U328" i="1"/>
  <c r="Q328" i="1"/>
  <c r="M328" i="1"/>
  <c r="AC327" i="1"/>
  <c r="Y327" i="1"/>
  <c r="U327" i="1"/>
  <c r="Q327" i="1"/>
  <c r="AE327" i="1" s="1"/>
  <c r="M327" i="1"/>
  <c r="D327" i="1"/>
  <c r="E327" i="1" s="1"/>
  <c r="AC326" i="1"/>
  <c r="Y326" i="1"/>
  <c r="U326" i="1"/>
  <c r="Q326" i="1"/>
  <c r="M326" i="1"/>
  <c r="AC325" i="1"/>
  <c r="Y325" i="1"/>
  <c r="U325" i="1"/>
  <c r="Q325" i="1"/>
  <c r="M325" i="1"/>
  <c r="D325" i="1" s="1"/>
  <c r="E325" i="1" s="1"/>
  <c r="AC324" i="1"/>
  <c r="Y324" i="1"/>
  <c r="U324" i="1"/>
  <c r="Q324" i="1"/>
  <c r="M324" i="1"/>
  <c r="D324" i="1" s="1"/>
  <c r="E324" i="1" s="1"/>
  <c r="AC323" i="1"/>
  <c r="Y323" i="1"/>
  <c r="U323" i="1"/>
  <c r="Q323" i="1"/>
  <c r="AE323" i="1" s="1"/>
  <c r="M323" i="1"/>
  <c r="D323" i="1"/>
  <c r="E323" i="1" s="1"/>
  <c r="AC322" i="1"/>
  <c r="Y322" i="1"/>
  <c r="U322" i="1"/>
  <c r="Q322" i="1"/>
  <c r="M322" i="1"/>
  <c r="AC321" i="1"/>
  <c r="Y321" i="1"/>
  <c r="U321" i="1"/>
  <c r="Q321" i="1"/>
  <c r="D321" i="1" s="1"/>
  <c r="E321" i="1" s="1"/>
  <c r="M321" i="1"/>
  <c r="AC320" i="1"/>
  <c r="Y320" i="1"/>
  <c r="U320" i="1"/>
  <c r="Q320" i="1"/>
  <c r="M320" i="1"/>
  <c r="AC319" i="1"/>
  <c r="Y319" i="1"/>
  <c r="U319" i="1"/>
  <c r="Q319" i="1"/>
  <c r="M319" i="1"/>
  <c r="D319" i="1"/>
  <c r="E319" i="1" s="1"/>
  <c r="AC318" i="1"/>
  <c r="Y318" i="1"/>
  <c r="U318" i="1"/>
  <c r="Q318" i="1"/>
  <c r="M318" i="1"/>
  <c r="AC317" i="1"/>
  <c r="Y317" i="1"/>
  <c r="U317" i="1"/>
  <c r="Q317" i="1"/>
  <c r="M317" i="1"/>
  <c r="D317" i="1" s="1"/>
  <c r="E317" i="1" s="1"/>
  <c r="AC316" i="1"/>
  <c r="Y316" i="1"/>
  <c r="U316" i="1"/>
  <c r="Q316" i="1"/>
  <c r="AE316" i="1" s="1"/>
  <c r="M316" i="1"/>
  <c r="AC315" i="1"/>
  <c r="Y315" i="1"/>
  <c r="U315" i="1"/>
  <c r="Q315" i="1"/>
  <c r="M315" i="1"/>
  <c r="D315" i="1" s="1"/>
  <c r="E315" i="1" s="1"/>
  <c r="AC314" i="1"/>
  <c r="Y314" i="1"/>
  <c r="AE314" i="1" s="1"/>
  <c r="U314" i="1"/>
  <c r="Q314" i="1"/>
  <c r="M314" i="1"/>
  <c r="D314" i="1" s="1"/>
  <c r="E314" i="1" s="1"/>
  <c r="AC313" i="1"/>
  <c r="Y313" i="1"/>
  <c r="U313" i="1"/>
  <c r="Q313" i="1"/>
  <c r="M313" i="1"/>
  <c r="D313" i="1" s="1"/>
  <c r="E313" i="1" s="1"/>
  <c r="AC312" i="1"/>
  <c r="Y312" i="1"/>
  <c r="U312" i="1"/>
  <c r="Q312" i="1"/>
  <c r="M312" i="1"/>
  <c r="D312" i="1" s="1"/>
  <c r="E312" i="1" s="1"/>
  <c r="AC311" i="1"/>
  <c r="Y311" i="1"/>
  <c r="U311" i="1"/>
  <c r="Q311" i="1"/>
  <c r="M311" i="1"/>
  <c r="D311" i="1" s="1"/>
  <c r="E311" i="1" s="1"/>
  <c r="AC309" i="1"/>
  <c r="U309" i="1"/>
  <c r="Q309" i="1"/>
  <c r="M309" i="1"/>
  <c r="Y309" i="1"/>
  <c r="AC308" i="1"/>
  <c r="Y308" i="1"/>
  <c r="U308" i="1"/>
  <c r="Q308" i="1"/>
  <c r="M308" i="1"/>
  <c r="AC307" i="1"/>
  <c r="Y307" i="1"/>
  <c r="U307" i="1"/>
  <c r="Q307" i="1"/>
  <c r="M307" i="1"/>
  <c r="AC302" i="1"/>
  <c r="Y302" i="1"/>
  <c r="U302" i="1"/>
  <c r="Q302" i="1"/>
  <c r="M302" i="1"/>
  <c r="D302" i="1" s="1"/>
  <c r="E302" i="1" s="1"/>
  <c r="AC301" i="1"/>
  <c r="Y301" i="1"/>
  <c r="U301" i="1"/>
  <c r="Q301" i="1"/>
  <c r="M301" i="1"/>
  <c r="AC300" i="1"/>
  <c r="Y300" i="1"/>
  <c r="U300" i="1"/>
  <c r="Q300" i="1"/>
  <c r="M300" i="1"/>
  <c r="AC299" i="1"/>
  <c r="Y299" i="1"/>
  <c r="U299" i="1"/>
  <c r="Q299" i="1"/>
  <c r="M299" i="1"/>
  <c r="D299" i="1" s="1"/>
  <c r="E299" i="1" s="1"/>
  <c r="AC298" i="1"/>
  <c r="Y298" i="1"/>
  <c r="U298" i="1"/>
  <c r="Q298" i="1"/>
  <c r="M298" i="1"/>
  <c r="D298" i="1" s="1"/>
  <c r="E298" i="1" s="1"/>
  <c r="AC297" i="1"/>
  <c r="Y297" i="1"/>
  <c r="U297" i="1"/>
  <c r="Q297" i="1"/>
  <c r="AE297" i="1" s="1"/>
  <c r="M297" i="1"/>
  <c r="D297" i="1"/>
  <c r="E297" i="1" s="1"/>
  <c r="AC296" i="1"/>
  <c r="Y296" i="1"/>
  <c r="U296" i="1"/>
  <c r="Q296" i="1"/>
  <c r="M296" i="1"/>
  <c r="D296" i="1" s="1"/>
  <c r="E296" i="1" s="1"/>
  <c r="AC295" i="1"/>
  <c r="Y295" i="1"/>
  <c r="U295" i="1"/>
  <c r="Q295" i="1"/>
  <c r="M295" i="1"/>
  <c r="AE295" i="1" s="1"/>
  <c r="AC294" i="1"/>
  <c r="Y294" i="1"/>
  <c r="Y303" i="1" s="1"/>
  <c r="Y418" i="1" s="1"/>
  <c r="U294" i="1"/>
  <c r="Q294" i="1"/>
  <c r="Q303" i="1" s="1"/>
  <c r="Q418" i="1" s="1"/>
  <c r="M294" i="1"/>
  <c r="AC290" i="1"/>
  <c r="Y290" i="1"/>
  <c r="U290" i="1"/>
  <c r="Q290" i="1"/>
  <c r="M290" i="1"/>
  <c r="D290" i="1" s="1"/>
  <c r="E290" i="1" s="1"/>
  <c r="AC289" i="1"/>
  <c r="Y289" i="1"/>
  <c r="U289" i="1"/>
  <c r="Q289" i="1"/>
  <c r="D289" i="1" s="1"/>
  <c r="E289" i="1" s="1"/>
  <c r="M289" i="1"/>
  <c r="AC288" i="1"/>
  <c r="Y288" i="1"/>
  <c r="U288" i="1"/>
  <c r="Q288" i="1"/>
  <c r="M288" i="1"/>
  <c r="D288" i="1" s="1"/>
  <c r="E288" i="1" s="1"/>
  <c r="AC287" i="1"/>
  <c r="Y287" i="1"/>
  <c r="U287" i="1"/>
  <c r="Q287" i="1"/>
  <c r="M287" i="1"/>
  <c r="D287" i="1" s="1"/>
  <c r="E287" i="1" s="1"/>
  <c r="AC286" i="1"/>
  <c r="Y286" i="1"/>
  <c r="U286" i="1"/>
  <c r="Q286" i="1"/>
  <c r="M286" i="1"/>
  <c r="D286" i="1" s="1"/>
  <c r="E286" i="1" s="1"/>
  <c r="AC285" i="1"/>
  <c r="Y285" i="1"/>
  <c r="U285" i="1"/>
  <c r="Q285" i="1"/>
  <c r="D285" i="1" s="1"/>
  <c r="E285" i="1" s="1"/>
  <c r="M285" i="1"/>
  <c r="AC284" i="1"/>
  <c r="Y284" i="1"/>
  <c r="U284" i="1"/>
  <c r="D284" i="1" s="1"/>
  <c r="E284" i="1" s="1"/>
  <c r="Q284" i="1"/>
  <c r="M284" i="1"/>
  <c r="AC283" i="1"/>
  <c r="Y283" i="1"/>
  <c r="U283" i="1"/>
  <c r="Q283" i="1"/>
  <c r="AE283" i="1" s="1"/>
  <c r="M283" i="1"/>
  <c r="AC282" i="1"/>
  <c r="Y282" i="1"/>
  <c r="U282" i="1"/>
  <c r="Q282" i="1"/>
  <c r="D282" i="1" s="1"/>
  <c r="E282" i="1" s="1"/>
  <c r="M282" i="1"/>
  <c r="AC281" i="1"/>
  <c r="Y281" i="1"/>
  <c r="U281" i="1"/>
  <c r="Q281" i="1"/>
  <c r="M281" i="1"/>
  <c r="AC280" i="1"/>
  <c r="Y280" i="1"/>
  <c r="U280" i="1"/>
  <c r="Q280" i="1"/>
  <c r="M280" i="1"/>
  <c r="AC279" i="1"/>
  <c r="Y279" i="1"/>
  <c r="U279" i="1"/>
  <c r="Q279" i="1"/>
  <c r="M279" i="1"/>
  <c r="AC278" i="1"/>
  <c r="Y278" i="1"/>
  <c r="U278" i="1"/>
  <c r="Q278" i="1"/>
  <c r="AE278" i="1" s="1"/>
  <c r="M278" i="1"/>
  <c r="D278" i="1" s="1"/>
  <c r="E278" i="1" s="1"/>
  <c r="AC277" i="1"/>
  <c r="Y277" i="1"/>
  <c r="U277" i="1"/>
  <c r="Q277" i="1"/>
  <c r="M277" i="1"/>
  <c r="AC276" i="1"/>
  <c r="Y276" i="1"/>
  <c r="U276" i="1"/>
  <c r="Q276" i="1"/>
  <c r="M276" i="1"/>
  <c r="AC275" i="1"/>
  <c r="Y275" i="1"/>
  <c r="U275" i="1"/>
  <c r="Q275" i="1"/>
  <c r="AE275" i="1" s="1"/>
  <c r="M275" i="1"/>
  <c r="AC274" i="1"/>
  <c r="Y274" i="1"/>
  <c r="U274" i="1"/>
  <c r="Q274" i="1"/>
  <c r="M274" i="1"/>
  <c r="D274" i="1" s="1"/>
  <c r="E274" i="1" s="1"/>
  <c r="AC273" i="1"/>
  <c r="Y273" i="1"/>
  <c r="U273" i="1"/>
  <c r="Q273" i="1"/>
  <c r="M273" i="1"/>
  <c r="AC272" i="1"/>
  <c r="Y272" i="1"/>
  <c r="U272" i="1"/>
  <c r="Q272" i="1"/>
  <c r="M272" i="1"/>
  <c r="AC271" i="1"/>
  <c r="Y271" i="1"/>
  <c r="U271" i="1"/>
  <c r="Q271" i="1"/>
  <c r="M271" i="1"/>
  <c r="AC270" i="1"/>
  <c r="Y270" i="1"/>
  <c r="U270" i="1"/>
  <c r="Q270" i="1"/>
  <c r="M270" i="1"/>
  <c r="D270" i="1" s="1"/>
  <c r="E270" i="1" s="1"/>
  <c r="AC269" i="1"/>
  <c r="Y269" i="1"/>
  <c r="U269" i="1"/>
  <c r="Q269" i="1"/>
  <c r="M269" i="1"/>
  <c r="AC268" i="1"/>
  <c r="Y268" i="1"/>
  <c r="U268" i="1"/>
  <c r="Q268" i="1"/>
  <c r="M268" i="1"/>
  <c r="AC267" i="1"/>
  <c r="Y267" i="1"/>
  <c r="U267" i="1"/>
  <c r="Q267" i="1"/>
  <c r="M267" i="1"/>
  <c r="AC266" i="1"/>
  <c r="Y266" i="1"/>
  <c r="U266" i="1"/>
  <c r="Q266" i="1"/>
  <c r="M266" i="1"/>
  <c r="D266" i="1" s="1"/>
  <c r="E266" i="1" s="1"/>
  <c r="AC265" i="1"/>
  <c r="Y265" i="1"/>
  <c r="U265" i="1"/>
  <c r="Q265" i="1"/>
  <c r="M265" i="1"/>
  <c r="AC264" i="1"/>
  <c r="Y264" i="1"/>
  <c r="U264" i="1"/>
  <c r="Q264" i="1"/>
  <c r="M264" i="1"/>
  <c r="AC263" i="1"/>
  <c r="Y263" i="1"/>
  <c r="U263" i="1"/>
  <c r="Q263" i="1"/>
  <c r="M263" i="1"/>
  <c r="AC262" i="1"/>
  <c r="Y262" i="1"/>
  <c r="U262" i="1"/>
  <c r="Q262" i="1"/>
  <c r="M262" i="1"/>
  <c r="D262" i="1"/>
  <c r="E262" i="1" s="1"/>
  <c r="AC261" i="1"/>
  <c r="Y261" i="1"/>
  <c r="D261" i="1" s="1"/>
  <c r="E261" i="1" s="1"/>
  <c r="U261" i="1"/>
  <c r="Q261" i="1"/>
  <c r="M261" i="1"/>
  <c r="AC260" i="1"/>
  <c r="Y260" i="1"/>
  <c r="U260" i="1"/>
  <c r="Q260" i="1"/>
  <c r="M260" i="1"/>
  <c r="AC257" i="1"/>
  <c r="Y257" i="1"/>
  <c r="U257" i="1"/>
  <c r="Q257" i="1"/>
  <c r="M257" i="1"/>
  <c r="AC256" i="1"/>
  <c r="Y256" i="1"/>
  <c r="U256" i="1"/>
  <c r="Q256" i="1"/>
  <c r="M256" i="1"/>
  <c r="D256" i="1" s="1"/>
  <c r="E256" i="1" s="1"/>
  <c r="AC255" i="1"/>
  <c r="Y255" i="1"/>
  <c r="U255" i="1"/>
  <c r="Q255" i="1"/>
  <c r="M255" i="1"/>
  <c r="AC254" i="1"/>
  <c r="Y254" i="1"/>
  <c r="U254" i="1"/>
  <c r="Q254" i="1"/>
  <c r="M254" i="1"/>
  <c r="AC253" i="1"/>
  <c r="Y253" i="1"/>
  <c r="U253" i="1"/>
  <c r="Q253" i="1"/>
  <c r="M253" i="1"/>
  <c r="AC252" i="1"/>
  <c r="Y252" i="1"/>
  <c r="U252" i="1"/>
  <c r="Q252" i="1"/>
  <c r="AE252" i="1" s="1"/>
  <c r="M252" i="1"/>
  <c r="D252" i="1"/>
  <c r="E252" i="1" s="1"/>
  <c r="AC251" i="1"/>
  <c r="Y251" i="1"/>
  <c r="U251" i="1"/>
  <c r="Q251" i="1"/>
  <c r="M251" i="1"/>
  <c r="AC250" i="1"/>
  <c r="Y250" i="1"/>
  <c r="U250" i="1"/>
  <c r="Q250" i="1"/>
  <c r="M250" i="1"/>
  <c r="U249" i="1"/>
  <c r="Q249" i="1"/>
  <c r="M249" i="1"/>
  <c r="AC248" i="1"/>
  <c r="Y248" i="1"/>
  <c r="U248" i="1"/>
  <c r="Q248" i="1"/>
  <c r="M248" i="1"/>
  <c r="AC243" i="1"/>
  <c r="Y243" i="1"/>
  <c r="U243" i="1"/>
  <c r="Q243" i="1"/>
  <c r="M243" i="1"/>
  <c r="AC242" i="1"/>
  <c r="Y242" i="1"/>
  <c r="U242" i="1"/>
  <c r="Q242" i="1"/>
  <c r="M242" i="1"/>
  <c r="AC241" i="1"/>
  <c r="Y241" i="1"/>
  <c r="U241" i="1"/>
  <c r="Q241" i="1"/>
  <c r="M241" i="1"/>
  <c r="AC240" i="1"/>
  <c r="Y240" i="1"/>
  <c r="U240" i="1"/>
  <c r="Q240" i="1"/>
  <c r="M240" i="1"/>
  <c r="D240" i="1" s="1"/>
  <c r="E240" i="1" s="1"/>
  <c r="AC239" i="1"/>
  <c r="Y239" i="1"/>
  <c r="U239" i="1"/>
  <c r="Q239" i="1"/>
  <c r="M239" i="1"/>
  <c r="AC238" i="1"/>
  <c r="Y238" i="1"/>
  <c r="U238" i="1"/>
  <c r="Q238" i="1"/>
  <c r="M238" i="1"/>
  <c r="AE238" i="1" s="1"/>
  <c r="AC237" i="1"/>
  <c r="Y237" i="1"/>
  <c r="U237" i="1"/>
  <c r="Q237" i="1"/>
  <c r="M237" i="1"/>
  <c r="AE237" i="1" s="1"/>
  <c r="AC236" i="1"/>
  <c r="Y236" i="1"/>
  <c r="U236" i="1"/>
  <c r="Q236" i="1"/>
  <c r="AE236" i="1" s="1"/>
  <c r="M236" i="1"/>
  <c r="AC235" i="1"/>
  <c r="Y235" i="1"/>
  <c r="U235" i="1"/>
  <c r="Q235" i="1"/>
  <c r="M235" i="1"/>
  <c r="AC234" i="1"/>
  <c r="Y234" i="1"/>
  <c r="U234" i="1"/>
  <c r="Q234" i="1"/>
  <c r="M234" i="1"/>
  <c r="AC233" i="1"/>
  <c r="Y233" i="1"/>
  <c r="U233" i="1"/>
  <c r="Q233" i="1"/>
  <c r="M233" i="1"/>
  <c r="AE233" i="1" s="1"/>
  <c r="AC232" i="1"/>
  <c r="Y232" i="1"/>
  <c r="U232" i="1"/>
  <c r="Q232" i="1"/>
  <c r="M232" i="1"/>
  <c r="AC231" i="1"/>
  <c r="Y231" i="1"/>
  <c r="U231" i="1"/>
  <c r="Q231" i="1"/>
  <c r="M231" i="1"/>
  <c r="D231" i="1" s="1"/>
  <c r="E231" i="1" s="1"/>
  <c r="Q230" i="1"/>
  <c r="AC229" i="1"/>
  <c r="Y229" i="1"/>
  <c r="U229" i="1"/>
  <c r="Q229" i="1"/>
  <c r="M229" i="1"/>
  <c r="D229" i="1" s="1"/>
  <c r="E229" i="1" s="1"/>
  <c r="AC226" i="1"/>
  <c r="Y226" i="1"/>
  <c r="U226" i="1"/>
  <c r="Q226" i="1"/>
  <c r="AE226" i="1" s="1"/>
  <c r="M226" i="1"/>
  <c r="AC225" i="1"/>
  <c r="Y225" i="1"/>
  <c r="U225" i="1"/>
  <c r="Q225" i="1"/>
  <c r="M225" i="1"/>
  <c r="AC224" i="1"/>
  <c r="Y224" i="1"/>
  <c r="U224" i="1"/>
  <c r="Q224" i="1"/>
  <c r="M224" i="1"/>
  <c r="AC223" i="1"/>
  <c r="Y223" i="1"/>
  <c r="U223" i="1"/>
  <c r="Q223" i="1"/>
  <c r="M223" i="1"/>
  <c r="AC221" i="1"/>
  <c r="Y221" i="1"/>
  <c r="U221" i="1"/>
  <c r="Q221" i="1"/>
  <c r="M221" i="1"/>
  <c r="AC220" i="1"/>
  <c r="Y220" i="1"/>
  <c r="U220" i="1"/>
  <c r="Q220" i="1"/>
  <c r="M220" i="1"/>
  <c r="D220" i="1" s="1"/>
  <c r="E220" i="1" s="1"/>
  <c r="AC219" i="1"/>
  <c r="Y219" i="1"/>
  <c r="U219" i="1"/>
  <c r="Q219" i="1"/>
  <c r="M219" i="1"/>
  <c r="AC218" i="1"/>
  <c r="Y218" i="1"/>
  <c r="U218" i="1"/>
  <c r="Q218" i="1"/>
  <c r="M218" i="1"/>
  <c r="AC216" i="1"/>
  <c r="Y216" i="1"/>
  <c r="U216" i="1"/>
  <c r="Q216" i="1"/>
  <c r="AE216" i="1" s="1"/>
  <c r="M216" i="1"/>
  <c r="AC215" i="1"/>
  <c r="Y215" i="1"/>
  <c r="U215" i="1"/>
  <c r="Q215" i="1"/>
  <c r="M215" i="1"/>
  <c r="AC214" i="1"/>
  <c r="Y214" i="1"/>
  <c r="U214" i="1"/>
  <c r="Q214" i="1"/>
  <c r="M214" i="1"/>
  <c r="AC213" i="1"/>
  <c r="Y213" i="1"/>
  <c r="U213" i="1"/>
  <c r="Q213" i="1"/>
  <c r="M213" i="1"/>
  <c r="D213" i="1" s="1"/>
  <c r="E213" i="1" s="1"/>
  <c r="AC211" i="1"/>
  <c r="Y211" i="1"/>
  <c r="U211" i="1"/>
  <c r="Q211" i="1"/>
  <c r="M211" i="1"/>
  <c r="AC210" i="1"/>
  <c r="Y210" i="1"/>
  <c r="U210" i="1"/>
  <c r="Q210" i="1"/>
  <c r="M210" i="1"/>
  <c r="AC209" i="1"/>
  <c r="Y209" i="1"/>
  <c r="U209" i="1"/>
  <c r="Q209" i="1"/>
  <c r="M209" i="1"/>
  <c r="AC208" i="1"/>
  <c r="Y208" i="1"/>
  <c r="U208" i="1"/>
  <c r="Q208" i="1"/>
  <c r="M208" i="1"/>
  <c r="AC206" i="1"/>
  <c r="Y206" i="1"/>
  <c r="U206" i="1"/>
  <c r="Q206" i="1"/>
  <c r="M206" i="1"/>
  <c r="AC205" i="1"/>
  <c r="Y205" i="1"/>
  <c r="U205" i="1"/>
  <c r="Q205" i="1"/>
  <c r="M205" i="1"/>
  <c r="AC204" i="1"/>
  <c r="Y204" i="1"/>
  <c r="U204" i="1"/>
  <c r="Q204" i="1"/>
  <c r="M204" i="1"/>
  <c r="AC203" i="1"/>
  <c r="Y203" i="1"/>
  <c r="U203" i="1"/>
  <c r="Q203" i="1"/>
  <c r="M203" i="1"/>
  <c r="D203" i="1" s="1"/>
  <c r="E203" i="1" s="1"/>
  <c r="AC201" i="1"/>
  <c r="Y201" i="1"/>
  <c r="U201" i="1"/>
  <c r="Q201" i="1"/>
  <c r="M201" i="1"/>
  <c r="AC200" i="1"/>
  <c r="Y200" i="1"/>
  <c r="U200" i="1"/>
  <c r="Q200" i="1"/>
  <c r="M200" i="1"/>
  <c r="AC199" i="1"/>
  <c r="Y199" i="1"/>
  <c r="U199" i="1"/>
  <c r="Q199" i="1"/>
  <c r="M199" i="1"/>
  <c r="AC198" i="1"/>
  <c r="Y198" i="1"/>
  <c r="U198" i="1"/>
  <c r="Q198" i="1"/>
  <c r="M198" i="1"/>
  <c r="E197" i="1"/>
  <c r="AC196" i="1"/>
  <c r="Y196" i="1"/>
  <c r="U196" i="1"/>
  <c r="Q196" i="1"/>
  <c r="M196" i="1"/>
  <c r="AE196" i="1" s="1"/>
  <c r="AC195" i="1"/>
  <c r="Y195" i="1"/>
  <c r="U195" i="1"/>
  <c r="Q195" i="1"/>
  <c r="M195" i="1"/>
  <c r="AC194" i="1"/>
  <c r="Y194" i="1"/>
  <c r="U194" i="1"/>
  <c r="Q194" i="1"/>
  <c r="M194" i="1"/>
  <c r="AC193" i="1"/>
  <c r="Y193" i="1"/>
  <c r="U193" i="1"/>
  <c r="Q193" i="1"/>
  <c r="M193" i="1"/>
  <c r="AE193" i="1" s="1"/>
  <c r="AC191" i="1"/>
  <c r="Y191" i="1"/>
  <c r="U191" i="1"/>
  <c r="Q191" i="1"/>
  <c r="M191" i="1"/>
  <c r="AC190" i="1"/>
  <c r="Y190" i="1"/>
  <c r="U190" i="1"/>
  <c r="Q190" i="1"/>
  <c r="M190" i="1"/>
  <c r="AC189" i="1"/>
  <c r="Y189" i="1"/>
  <c r="U189" i="1"/>
  <c r="Q189" i="1"/>
  <c r="M189" i="1"/>
  <c r="AE188" i="1"/>
  <c r="AC188" i="1"/>
  <c r="Y188" i="1"/>
  <c r="U188" i="1"/>
  <c r="Q188" i="1"/>
  <c r="M188" i="1"/>
  <c r="AC183" i="1"/>
  <c r="Y183" i="1"/>
  <c r="U183" i="1"/>
  <c r="Q183" i="1"/>
  <c r="M183" i="1"/>
  <c r="AC182" i="1"/>
  <c r="Y182" i="1"/>
  <c r="U182" i="1"/>
  <c r="Q182" i="1"/>
  <c r="M182" i="1"/>
  <c r="AC181" i="1"/>
  <c r="Y181" i="1"/>
  <c r="U181" i="1"/>
  <c r="Q181" i="1"/>
  <c r="M181" i="1"/>
  <c r="AC180" i="1"/>
  <c r="Y180" i="1"/>
  <c r="U180" i="1"/>
  <c r="Q180" i="1"/>
  <c r="M180" i="1"/>
  <c r="AC179" i="1"/>
  <c r="Y179" i="1"/>
  <c r="U179" i="1"/>
  <c r="Q179" i="1"/>
  <c r="M179" i="1"/>
  <c r="AC178" i="1"/>
  <c r="Y178" i="1"/>
  <c r="U178" i="1"/>
  <c r="Q178" i="1"/>
  <c r="M178" i="1"/>
  <c r="AC177" i="1"/>
  <c r="Y177" i="1"/>
  <c r="U177" i="1"/>
  <c r="Q177" i="1"/>
  <c r="M177" i="1"/>
  <c r="AC176" i="1"/>
  <c r="Y176" i="1"/>
  <c r="U176" i="1"/>
  <c r="Q176" i="1"/>
  <c r="M176" i="1"/>
  <c r="AC175" i="1"/>
  <c r="Y175" i="1"/>
  <c r="U175" i="1"/>
  <c r="Q175" i="1"/>
  <c r="M175" i="1"/>
  <c r="AC174" i="1"/>
  <c r="Y174" i="1"/>
  <c r="U174" i="1"/>
  <c r="Q174" i="1"/>
  <c r="M174" i="1"/>
  <c r="Z171" i="1"/>
  <c r="AC169" i="1"/>
  <c r="AB169" i="1"/>
  <c r="AA169" i="1"/>
  <c r="X169" i="1"/>
  <c r="W169" i="1"/>
  <c r="Y169" i="1" s="1"/>
  <c r="T169" i="1"/>
  <c r="S169" i="1"/>
  <c r="P169" i="1"/>
  <c r="O169" i="1"/>
  <c r="Q169" i="1" s="1"/>
  <c r="L169" i="1"/>
  <c r="K169" i="1"/>
  <c r="M169" i="1" s="1"/>
  <c r="G169" i="1"/>
  <c r="C169" i="1"/>
  <c r="AB168" i="1"/>
  <c r="AA168" i="1"/>
  <c r="X168" i="1"/>
  <c r="W168" i="1"/>
  <c r="T168" i="1"/>
  <c r="S168" i="1"/>
  <c r="U168" i="1" s="1"/>
  <c r="P168" i="1"/>
  <c r="O168" i="1"/>
  <c r="L168" i="1"/>
  <c r="K168" i="1"/>
  <c r="M168" i="1" s="1"/>
  <c r="G168" i="1"/>
  <c r="C168" i="1"/>
  <c r="AB167" i="1"/>
  <c r="AA167" i="1"/>
  <c r="AC167" i="1" s="1"/>
  <c r="X167" i="1"/>
  <c r="W167" i="1"/>
  <c r="Y167" i="1" s="1"/>
  <c r="T167" i="1"/>
  <c r="S167" i="1"/>
  <c r="P167" i="1"/>
  <c r="O167" i="1"/>
  <c r="L167" i="1"/>
  <c r="M167" i="1" s="1"/>
  <c r="K167" i="1"/>
  <c r="G167" i="1"/>
  <c r="C167" i="1"/>
  <c r="AB166" i="1"/>
  <c r="AA166" i="1"/>
  <c r="AC166" i="1" s="1"/>
  <c r="X166" i="1"/>
  <c r="Y166" i="1" s="1"/>
  <c r="W166" i="1"/>
  <c r="T166" i="1"/>
  <c r="S166" i="1"/>
  <c r="P166" i="1"/>
  <c r="O166" i="1"/>
  <c r="L166" i="1"/>
  <c r="K166" i="1"/>
  <c r="M166" i="1" s="1"/>
  <c r="G166" i="1"/>
  <c r="C166" i="1"/>
  <c r="AB165" i="1"/>
  <c r="AA165" i="1"/>
  <c r="X165" i="1"/>
  <c r="Y165" i="1" s="1"/>
  <c r="W165" i="1"/>
  <c r="T165" i="1"/>
  <c r="S165" i="1"/>
  <c r="U165" i="1" s="1"/>
  <c r="P165" i="1"/>
  <c r="O165" i="1"/>
  <c r="L165" i="1"/>
  <c r="K165" i="1"/>
  <c r="G165" i="1"/>
  <c r="C165" i="1"/>
  <c r="AB164" i="1"/>
  <c r="AA164" i="1"/>
  <c r="AC164" i="1" s="1"/>
  <c r="X164" i="1"/>
  <c r="W164" i="1"/>
  <c r="T164" i="1"/>
  <c r="S164" i="1"/>
  <c r="P164" i="1"/>
  <c r="O164" i="1"/>
  <c r="L164" i="1"/>
  <c r="K164" i="1"/>
  <c r="M164" i="1" s="1"/>
  <c r="G164" i="1"/>
  <c r="C164" i="1"/>
  <c r="AB163" i="1"/>
  <c r="AA163" i="1"/>
  <c r="AC163" i="1" s="1"/>
  <c r="X163" i="1"/>
  <c r="W163" i="1"/>
  <c r="Y163" i="1" s="1"/>
  <c r="T163" i="1"/>
  <c r="S163" i="1"/>
  <c r="P163" i="1"/>
  <c r="Q163" i="1" s="1"/>
  <c r="O163" i="1"/>
  <c r="L163" i="1"/>
  <c r="K163" i="1"/>
  <c r="M163" i="1" s="1"/>
  <c r="G163" i="1"/>
  <c r="C163" i="1"/>
  <c r="AB162" i="1"/>
  <c r="AA162" i="1"/>
  <c r="AC162" i="1" s="1"/>
  <c r="X162" i="1"/>
  <c r="Y162" i="1" s="1"/>
  <c r="W162" i="1"/>
  <c r="T162" i="1"/>
  <c r="S162" i="1"/>
  <c r="P162" i="1"/>
  <c r="O162" i="1"/>
  <c r="L162" i="1"/>
  <c r="K162" i="1"/>
  <c r="M162" i="1" s="1"/>
  <c r="G162" i="1"/>
  <c r="C162" i="1"/>
  <c r="AB161" i="1"/>
  <c r="AA161" i="1"/>
  <c r="AC161" i="1" s="1"/>
  <c r="X161" i="1"/>
  <c r="Y161" i="1" s="1"/>
  <c r="W161" i="1"/>
  <c r="T161" i="1"/>
  <c r="S161" i="1"/>
  <c r="U161" i="1" s="1"/>
  <c r="P161" i="1"/>
  <c r="O161" i="1"/>
  <c r="L161" i="1"/>
  <c r="K161" i="1"/>
  <c r="M161" i="1" s="1"/>
  <c r="G161" i="1"/>
  <c r="C161" i="1"/>
  <c r="AB160" i="1"/>
  <c r="AA160" i="1"/>
  <c r="AC160" i="1" s="1"/>
  <c r="X160" i="1"/>
  <c r="W160" i="1"/>
  <c r="T160" i="1"/>
  <c r="S160" i="1"/>
  <c r="P160" i="1"/>
  <c r="O160" i="1"/>
  <c r="L160" i="1"/>
  <c r="K160" i="1"/>
  <c r="G160" i="1"/>
  <c r="C160" i="1"/>
  <c r="B159" i="1"/>
  <c r="AB157" i="1"/>
  <c r="AA157" i="1"/>
  <c r="X157" i="1"/>
  <c r="W157" i="1"/>
  <c r="Y157" i="1" s="1"/>
  <c r="T157" i="1"/>
  <c r="U157" i="1" s="1"/>
  <c r="S157" i="1"/>
  <c r="P157" i="1"/>
  <c r="O157" i="1"/>
  <c r="L157" i="1"/>
  <c r="K157" i="1"/>
  <c r="M157" i="1" s="1"/>
  <c r="C157" i="1"/>
  <c r="AC156" i="1"/>
  <c r="AB156" i="1"/>
  <c r="AA156" i="1"/>
  <c r="X156" i="1"/>
  <c r="Y156" i="1" s="1"/>
  <c r="W156" i="1"/>
  <c r="T156" i="1"/>
  <c r="S156" i="1"/>
  <c r="P156" i="1"/>
  <c r="O156" i="1"/>
  <c r="Q156" i="1" s="1"/>
  <c r="L156" i="1"/>
  <c r="K156" i="1"/>
  <c r="C156" i="1"/>
  <c r="AB155" i="1"/>
  <c r="AA155" i="1"/>
  <c r="X155" i="1"/>
  <c r="W155" i="1"/>
  <c r="T155" i="1"/>
  <c r="S155" i="1"/>
  <c r="P155" i="1"/>
  <c r="O155" i="1"/>
  <c r="Q155" i="1" s="1"/>
  <c r="L155" i="1"/>
  <c r="K155" i="1"/>
  <c r="C155" i="1"/>
  <c r="AB154" i="1"/>
  <c r="AA154" i="1"/>
  <c r="X154" i="1"/>
  <c r="W154" i="1"/>
  <c r="Y154" i="1" s="1"/>
  <c r="T154" i="1"/>
  <c r="S154" i="1"/>
  <c r="P154" i="1"/>
  <c r="O154" i="1"/>
  <c r="Q154" i="1" s="1"/>
  <c r="L154" i="1"/>
  <c r="K154" i="1"/>
  <c r="M154" i="1" s="1"/>
  <c r="C154" i="1"/>
  <c r="AB153" i="1"/>
  <c r="AA153" i="1"/>
  <c r="AC153" i="1" s="1"/>
  <c r="X153" i="1"/>
  <c r="W153" i="1"/>
  <c r="T153" i="1"/>
  <c r="S153" i="1"/>
  <c r="P153" i="1"/>
  <c r="O153" i="1"/>
  <c r="L153" i="1"/>
  <c r="K153" i="1"/>
  <c r="M153" i="1" s="1"/>
  <c r="C153" i="1"/>
  <c r="B152" i="1"/>
  <c r="AB147" i="1"/>
  <c r="X147" i="1"/>
  <c r="T147" i="1"/>
  <c r="P147" i="1"/>
  <c r="C147" i="1"/>
  <c r="AB146" i="1"/>
  <c r="X146" i="1"/>
  <c r="T146" i="1"/>
  <c r="P146" i="1"/>
  <c r="C146" i="1"/>
  <c r="AC145" i="1"/>
  <c r="AB145" i="1"/>
  <c r="X145" i="1"/>
  <c r="Y145" i="1" s="1"/>
  <c r="T145" i="1"/>
  <c r="U145" i="1" s="1"/>
  <c r="P145" i="1"/>
  <c r="Q145" i="1" s="1"/>
  <c r="M145" i="1"/>
  <c r="AB144" i="1"/>
  <c r="AC144" i="1" s="1"/>
  <c r="X144" i="1"/>
  <c r="Y144" i="1" s="1"/>
  <c r="U144" i="1"/>
  <c r="T144" i="1"/>
  <c r="P144" i="1"/>
  <c r="Q144" i="1" s="1"/>
  <c r="M144" i="1"/>
  <c r="C144" i="1"/>
  <c r="C145" i="1" s="1"/>
  <c r="AB143" i="1"/>
  <c r="AC143" i="1" s="1"/>
  <c r="Y143" i="1"/>
  <c r="X143" i="1"/>
  <c r="T143" i="1"/>
  <c r="U143" i="1" s="1"/>
  <c r="P143" i="1"/>
  <c r="Q143" i="1" s="1"/>
  <c r="M143" i="1"/>
  <c r="C143" i="1"/>
  <c r="AB142" i="1"/>
  <c r="AC142" i="1" s="1"/>
  <c r="X142" i="1"/>
  <c r="Y142" i="1" s="1"/>
  <c r="T142" i="1"/>
  <c r="U142" i="1" s="1"/>
  <c r="Q142" i="1"/>
  <c r="P142" i="1"/>
  <c r="M142" i="1"/>
  <c r="C142" i="1"/>
  <c r="AB141" i="1"/>
  <c r="X141" i="1"/>
  <c r="T141" i="1"/>
  <c r="P141" i="1"/>
  <c r="C141" i="1"/>
  <c r="AC134" i="1"/>
  <c r="Y134" i="1"/>
  <c r="U134" i="1"/>
  <c r="Q134" i="1"/>
  <c r="M134" i="1"/>
  <c r="D134" i="1" s="1"/>
  <c r="E134" i="1" s="1"/>
  <c r="AC133" i="1"/>
  <c r="Y133" i="1"/>
  <c r="U133" i="1"/>
  <c r="Q133" i="1"/>
  <c r="M133" i="1"/>
  <c r="AC132" i="1"/>
  <c r="Y132" i="1"/>
  <c r="U132" i="1"/>
  <c r="Q132" i="1"/>
  <c r="M132" i="1"/>
  <c r="AE132" i="1" s="1"/>
  <c r="D132" i="1"/>
  <c r="E132" i="1" s="1"/>
  <c r="AC131" i="1"/>
  <c r="Y131" i="1"/>
  <c r="U131" i="1"/>
  <c r="Q131" i="1"/>
  <c r="M131" i="1"/>
  <c r="AC130" i="1"/>
  <c r="Y130" i="1"/>
  <c r="U130" i="1"/>
  <c r="Q130" i="1"/>
  <c r="M130" i="1"/>
  <c r="AC129" i="1"/>
  <c r="Y129" i="1"/>
  <c r="U129" i="1"/>
  <c r="Q129" i="1"/>
  <c r="M129" i="1"/>
  <c r="AC128" i="1"/>
  <c r="Y128" i="1"/>
  <c r="U128" i="1"/>
  <c r="Q128" i="1"/>
  <c r="M128" i="1"/>
  <c r="AC127" i="1"/>
  <c r="Y127" i="1"/>
  <c r="U127" i="1"/>
  <c r="Q127" i="1"/>
  <c r="M127" i="1"/>
  <c r="AC126" i="1"/>
  <c r="Y126" i="1"/>
  <c r="U126" i="1"/>
  <c r="Q126" i="1"/>
  <c r="M126" i="1"/>
  <c r="D126" i="1" s="1"/>
  <c r="E126" i="1" s="1"/>
  <c r="AC125" i="1"/>
  <c r="AC123" i="1" s="1"/>
  <c r="Y125" i="1"/>
  <c r="U125" i="1"/>
  <c r="Q125" i="1"/>
  <c r="M125" i="1"/>
  <c r="AC124" i="1"/>
  <c r="Y124" i="1"/>
  <c r="U124" i="1"/>
  <c r="U123" i="1" s="1"/>
  <c r="Q124" i="1"/>
  <c r="D124" i="1" s="1"/>
  <c r="E124" i="1" s="1"/>
  <c r="M124" i="1"/>
  <c r="AC121" i="1"/>
  <c r="Y121" i="1"/>
  <c r="U121" i="1"/>
  <c r="Q121" i="1"/>
  <c r="M121" i="1"/>
  <c r="AC120" i="1"/>
  <c r="Y120" i="1"/>
  <c r="U120" i="1"/>
  <c r="Q120" i="1"/>
  <c r="M120" i="1"/>
  <c r="AC119" i="1"/>
  <c r="Y119" i="1"/>
  <c r="U119" i="1"/>
  <c r="Q119" i="1"/>
  <c r="M119" i="1"/>
  <c r="AC118" i="1"/>
  <c r="Y118" i="1"/>
  <c r="U118" i="1"/>
  <c r="Q118" i="1"/>
  <c r="M118" i="1"/>
  <c r="AC117" i="1"/>
  <c r="Y117" i="1"/>
  <c r="U117" i="1"/>
  <c r="Q117" i="1"/>
  <c r="M117" i="1"/>
  <c r="D117" i="1" s="1"/>
  <c r="E117" i="1" s="1"/>
  <c r="AC116" i="1"/>
  <c r="Y116" i="1"/>
  <c r="U116" i="1"/>
  <c r="Q116" i="1"/>
  <c r="M116" i="1"/>
  <c r="AC115" i="1"/>
  <c r="Y115" i="1"/>
  <c r="U115" i="1"/>
  <c r="Q115" i="1"/>
  <c r="D115" i="1" s="1"/>
  <c r="E115" i="1" s="1"/>
  <c r="M115" i="1"/>
  <c r="AC114" i="1"/>
  <c r="Y114" i="1"/>
  <c r="U114" i="1"/>
  <c r="Q114" i="1"/>
  <c r="M114" i="1"/>
  <c r="AC113" i="1"/>
  <c r="Y113" i="1"/>
  <c r="U113" i="1"/>
  <c r="Q113" i="1"/>
  <c r="M113" i="1"/>
  <c r="AC112" i="1"/>
  <c r="Y112" i="1"/>
  <c r="U112" i="1"/>
  <c r="Q112" i="1"/>
  <c r="M112" i="1"/>
  <c r="AC111" i="1"/>
  <c r="Y111" i="1"/>
  <c r="U111" i="1"/>
  <c r="Q111" i="1"/>
  <c r="M111" i="1"/>
  <c r="AC110" i="1"/>
  <c r="Y110" i="1"/>
  <c r="U110" i="1"/>
  <c r="Q110" i="1"/>
  <c r="M110" i="1"/>
  <c r="AC109" i="1"/>
  <c r="Y109" i="1"/>
  <c r="U109" i="1"/>
  <c r="Q109" i="1"/>
  <c r="AE109" i="1" s="1"/>
  <c r="M109" i="1"/>
  <c r="D109" i="1" s="1"/>
  <c r="E109" i="1" s="1"/>
  <c r="AC108" i="1"/>
  <c r="Y108" i="1"/>
  <c r="U108" i="1"/>
  <c r="Q108" i="1"/>
  <c r="M108" i="1"/>
  <c r="AE107" i="1"/>
  <c r="AC107" i="1"/>
  <c r="Y107" i="1"/>
  <c r="U107" i="1"/>
  <c r="Q107" i="1"/>
  <c r="D107" i="1" s="1"/>
  <c r="E107" i="1" s="1"/>
  <c r="M107" i="1"/>
  <c r="AC106" i="1"/>
  <c r="Y106" i="1"/>
  <c r="D106" i="1" s="1"/>
  <c r="E106" i="1" s="1"/>
  <c r="U106" i="1"/>
  <c r="Q106" i="1"/>
  <c r="M106" i="1"/>
  <c r="AC105" i="1"/>
  <c r="Y105" i="1"/>
  <c r="U105" i="1"/>
  <c r="Q105" i="1"/>
  <c r="M105" i="1"/>
  <c r="D105" i="1" s="1"/>
  <c r="E105" i="1" s="1"/>
  <c r="AC104" i="1"/>
  <c r="Y104" i="1"/>
  <c r="U104" i="1"/>
  <c r="Q104" i="1"/>
  <c r="M104" i="1"/>
  <c r="AC103" i="1"/>
  <c r="Y103" i="1"/>
  <c r="U103" i="1"/>
  <c r="Q103" i="1"/>
  <c r="M103" i="1"/>
  <c r="AC102" i="1"/>
  <c r="Y102" i="1"/>
  <c r="U102" i="1"/>
  <c r="Q102" i="1"/>
  <c r="M102" i="1"/>
  <c r="AC101" i="1"/>
  <c r="D101" i="1" s="1"/>
  <c r="E101" i="1" s="1"/>
  <c r="Y101" i="1"/>
  <c r="U101" i="1"/>
  <c r="Q101" i="1"/>
  <c r="M101" i="1"/>
  <c r="AC100" i="1"/>
  <c r="Y100" i="1"/>
  <c r="U100" i="1"/>
  <c r="Q100" i="1"/>
  <c r="M100" i="1"/>
  <c r="AC99" i="1"/>
  <c r="Y99" i="1"/>
  <c r="U99" i="1"/>
  <c r="Q99" i="1"/>
  <c r="M99" i="1"/>
  <c r="D99" i="1" s="1"/>
  <c r="E99" i="1" s="1"/>
  <c r="AC98" i="1"/>
  <c r="Y98" i="1"/>
  <c r="U98" i="1"/>
  <c r="Q98" i="1"/>
  <c r="AE98" i="1" s="1"/>
  <c r="M98" i="1"/>
  <c r="AC97" i="1"/>
  <c r="Y97" i="1"/>
  <c r="AE97" i="1" s="1"/>
  <c r="U97" i="1"/>
  <c r="Q97" i="1"/>
  <c r="M97" i="1"/>
  <c r="AC96" i="1"/>
  <c r="Y96" i="1"/>
  <c r="U96" i="1"/>
  <c r="Q96" i="1"/>
  <c r="M96" i="1"/>
  <c r="D96" i="1" s="1"/>
  <c r="E96" i="1" s="1"/>
  <c r="AC95" i="1"/>
  <c r="Y95" i="1"/>
  <c r="U95" i="1"/>
  <c r="Q95" i="1"/>
  <c r="M95" i="1"/>
  <c r="AE95" i="1" s="1"/>
  <c r="AC94" i="1"/>
  <c r="Y94" i="1"/>
  <c r="U94" i="1"/>
  <c r="Q94" i="1"/>
  <c r="M94" i="1"/>
  <c r="AC93" i="1"/>
  <c r="Y93" i="1"/>
  <c r="U93" i="1"/>
  <c r="Q93" i="1"/>
  <c r="M93" i="1"/>
  <c r="D93" i="1"/>
  <c r="E93" i="1" s="1"/>
  <c r="AC92" i="1"/>
  <c r="Y92" i="1"/>
  <c r="U92" i="1"/>
  <c r="Q92" i="1"/>
  <c r="M92" i="1"/>
  <c r="AE92" i="1" s="1"/>
  <c r="AC91" i="1"/>
  <c r="Y91" i="1"/>
  <c r="D91" i="1" s="1"/>
  <c r="E91" i="1" s="1"/>
  <c r="U91" i="1"/>
  <c r="Q91" i="1"/>
  <c r="M91" i="1"/>
  <c r="AE91" i="1" s="1"/>
  <c r="AC90" i="1"/>
  <c r="Y90" i="1"/>
  <c r="U90" i="1"/>
  <c r="Q90" i="1"/>
  <c r="AE90" i="1" s="1"/>
  <c r="M90" i="1"/>
  <c r="AC89" i="1"/>
  <c r="Y89" i="1"/>
  <c r="U89" i="1"/>
  <c r="Q89" i="1"/>
  <c r="M89" i="1"/>
  <c r="AC88" i="1"/>
  <c r="Y88" i="1"/>
  <c r="U88" i="1"/>
  <c r="Q88" i="1"/>
  <c r="M88" i="1"/>
  <c r="AC87" i="1"/>
  <c r="Y87" i="1"/>
  <c r="U87" i="1"/>
  <c r="Q87" i="1"/>
  <c r="M87" i="1"/>
  <c r="AE87" i="1" s="1"/>
  <c r="AC86" i="1"/>
  <c r="Y86" i="1"/>
  <c r="U86" i="1"/>
  <c r="Q86" i="1"/>
  <c r="M86" i="1"/>
  <c r="D86" i="1" s="1"/>
  <c r="E86" i="1" s="1"/>
  <c r="AC85" i="1"/>
  <c r="Y85" i="1"/>
  <c r="U85" i="1"/>
  <c r="D85" i="1" s="1"/>
  <c r="E85" i="1" s="1"/>
  <c r="Q85" i="1"/>
  <c r="M85" i="1"/>
  <c r="AC84" i="1"/>
  <c r="Y84" i="1"/>
  <c r="U84" i="1"/>
  <c r="Q84" i="1"/>
  <c r="M84" i="1"/>
  <c r="AE84" i="1" s="1"/>
  <c r="AC83" i="1"/>
  <c r="Y83" i="1"/>
  <c r="U83" i="1"/>
  <c r="Q83" i="1"/>
  <c r="M83" i="1"/>
  <c r="AE83" i="1" s="1"/>
  <c r="AC82" i="1"/>
  <c r="Y82" i="1"/>
  <c r="U82" i="1"/>
  <c r="Q82" i="1"/>
  <c r="M82" i="1"/>
  <c r="AC81" i="1"/>
  <c r="Y81" i="1"/>
  <c r="U81" i="1"/>
  <c r="Q81" i="1"/>
  <c r="M81" i="1"/>
  <c r="AC80" i="1"/>
  <c r="Y80" i="1"/>
  <c r="U80" i="1"/>
  <c r="Q80" i="1"/>
  <c r="M80" i="1"/>
  <c r="AC79" i="1"/>
  <c r="Y79" i="1"/>
  <c r="U79" i="1"/>
  <c r="Q79" i="1"/>
  <c r="M79" i="1"/>
  <c r="AC78" i="1"/>
  <c r="Y78" i="1"/>
  <c r="U78" i="1"/>
  <c r="Q78" i="1"/>
  <c r="M78" i="1"/>
  <c r="D78" i="1" s="1"/>
  <c r="E78" i="1" s="1"/>
  <c r="AC77" i="1"/>
  <c r="Y77" i="1"/>
  <c r="U77" i="1"/>
  <c r="Q77" i="1"/>
  <c r="M77" i="1"/>
  <c r="D77" i="1" s="1"/>
  <c r="E77" i="1" s="1"/>
  <c r="AC76" i="1"/>
  <c r="Y76" i="1"/>
  <c r="U76" i="1"/>
  <c r="Q76" i="1"/>
  <c r="M76" i="1"/>
  <c r="AC75" i="1"/>
  <c r="Y75" i="1"/>
  <c r="U75" i="1"/>
  <c r="Q75" i="1"/>
  <c r="M75" i="1"/>
  <c r="D75" i="1" s="1"/>
  <c r="E75" i="1" s="1"/>
  <c r="AC74" i="1"/>
  <c r="Y74" i="1"/>
  <c r="U74" i="1"/>
  <c r="Q74" i="1"/>
  <c r="M74" i="1"/>
  <c r="AC73" i="1"/>
  <c r="Y73" i="1"/>
  <c r="U73" i="1"/>
  <c r="Q73" i="1"/>
  <c r="M73" i="1"/>
  <c r="AC72" i="1"/>
  <c r="Y72" i="1"/>
  <c r="U72" i="1"/>
  <c r="Q72" i="1"/>
  <c r="M72" i="1"/>
  <c r="AC71" i="1"/>
  <c r="Y71" i="1"/>
  <c r="U71" i="1"/>
  <c r="Q71" i="1"/>
  <c r="D71" i="1" s="1"/>
  <c r="E71" i="1" s="1"/>
  <c r="M71" i="1"/>
  <c r="AC70" i="1"/>
  <c r="Y70" i="1"/>
  <c r="U70" i="1"/>
  <c r="Q70" i="1"/>
  <c r="M70" i="1"/>
  <c r="AC69" i="1"/>
  <c r="Y69" i="1"/>
  <c r="U69" i="1"/>
  <c r="Q69" i="1"/>
  <c r="M69" i="1"/>
  <c r="D69" i="1" s="1"/>
  <c r="E69" i="1" s="1"/>
  <c r="AC68" i="1"/>
  <c r="Y68" i="1"/>
  <c r="U68" i="1"/>
  <c r="Q68" i="1"/>
  <c r="M68" i="1"/>
  <c r="AC67" i="1"/>
  <c r="D67" i="1" s="1"/>
  <c r="E67" i="1" s="1"/>
  <c r="Y67" i="1"/>
  <c r="U67" i="1"/>
  <c r="Q67" i="1"/>
  <c r="M67" i="1"/>
  <c r="AE67" i="1" s="1"/>
  <c r="AC66" i="1"/>
  <c r="Y66" i="1"/>
  <c r="U66" i="1"/>
  <c r="Q66" i="1"/>
  <c r="M66" i="1"/>
  <c r="AC65" i="1"/>
  <c r="Y65" i="1"/>
  <c r="U65" i="1"/>
  <c r="Q65" i="1"/>
  <c r="M65" i="1"/>
  <c r="AC64" i="1"/>
  <c r="Y64" i="1"/>
  <c r="U64" i="1"/>
  <c r="Q64" i="1"/>
  <c r="M64" i="1"/>
  <c r="AC63" i="1"/>
  <c r="Y63" i="1"/>
  <c r="U63" i="1"/>
  <c r="Q63" i="1"/>
  <c r="D63" i="1" s="1"/>
  <c r="E63" i="1" s="1"/>
  <c r="M63" i="1"/>
  <c r="AC62" i="1"/>
  <c r="Y62" i="1"/>
  <c r="U62" i="1"/>
  <c r="Q62" i="1"/>
  <c r="M62" i="1"/>
  <c r="AC61" i="1"/>
  <c r="Y61" i="1"/>
  <c r="D61" i="1" s="1"/>
  <c r="E61" i="1" s="1"/>
  <c r="U61" i="1"/>
  <c r="Q61" i="1"/>
  <c r="M61" i="1"/>
  <c r="AC60" i="1"/>
  <c r="Y60" i="1"/>
  <c r="U60" i="1"/>
  <c r="Q60" i="1"/>
  <c r="M60" i="1"/>
  <c r="AC59" i="1"/>
  <c r="Y59" i="1"/>
  <c r="U59" i="1"/>
  <c r="Q59" i="1"/>
  <c r="M59" i="1"/>
  <c r="AE59" i="1" s="1"/>
  <c r="D59" i="1"/>
  <c r="E59" i="1" s="1"/>
  <c r="AC58" i="1"/>
  <c r="Y58" i="1"/>
  <c r="U58" i="1"/>
  <c r="Q58" i="1"/>
  <c r="M58" i="1"/>
  <c r="AC57" i="1"/>
  <c r="Y57" i="1"/>
  <c r="U57" i="1"/>
  <c r="Q57" i="1"/>
  <c r="M57" i="1"/>
  <c r="AC56" i="1"/>
  <c r="Y56" i="1"/>
  <c r="U56" i="1"/>
  <c r="Q56" i="1"/>
  <c r="M56" i="1"/>
  <c r="D56" i="1" s="1"/>
  <c r="E56" i="1" s="1"/>
  <c r="AC55" i="1"/>
  <c r="Y55" i="1"/>
  <c r="U55" i="1"/>
  <c r="Q55" i="1"/>
  <c r="M55" i="1"/>
  <c r="AC54" i="1"/>
  <c r="Y54" i="1"/>
  <c r="U54" i="1"/>
  <c r="Q54" i="1"/>
  <c r="M54" i="1"/>
  <c r="Y53" i="1"/>
  <c r="M53" i="1"/>
  <c r="U53" i="1"/>
  <c r="Q52" i="1"/>
  <c r="Y52" i="1"/>
  <c r="Y51" i="1"/>
  <c r="Q51" i="1"/>
  <c r="M51" i="1"/>
  <c r="AC50" i="1"/>
  <c r="Y50" i="1"/>
  <c r="U50" i="1"/>
  <c r="Q50" i="1"/>
  <c r="M50" i="1"/>
  <c r="U49" i="1"/>
  <c r="Y49" i="1"/>
  <c r="U48" i="1"/>
  <c r="Q48" i="1"/>
  <c r="M48" i="1"/>
  <c r="Y48" i="1"/>
  <c r="U47" i="1"/>
  <c r="AC40" i="1"/>
  <c r="Y40" i="1"/>
  <c r="U40" i="1"/>
  <c r="Q40" i="1"/>
  <c r="M40" i="1"/>
  <c r="AC39" i="1"/>
  <c r="Y39" i="1"/>
  <c r="U39" i="1"/>
  <c r="Q39" i="1"/>
  <c r="M39" i="1"/>
  <c r="AC38" i="1"/>
  <c r="Y38" i="1"/>
  <c r="U38" i="1"/>
  <c r="Q38" i="1"/>
  <c r="M38" i="1"/>
  <c r="AC37" i="1"/>
  <c r="Y37" i="1"/>
  <c r="U37" i="1"/>
  <c r="Q37" i="1"/>
  <c r="M37" i="1"/>
  <c r="AC36" i="1"/>
  <c r="Y36" i="1"/>
  <c r="U36" i="1"/>
  <c r="Q36" i="1"/>
  <c r="M36" i="1"/>
  <c r="AC35" i="1"/>
  <c r="Y35" i="1"/>
  <c r="U35" i="1"/>
  <c r="Q35" i="1"/>
  <c r="M35" i="1"/>
  <c r="AC34" i="1"/>
  <c r="Y34" i="1"/>
  <c r="U34" i="1"/>
  <c r="Q34" i="1"/>
  <c r="M34" i="1"/>
  <c r="AC33" i="1"/>
  <c r="Y33" i="1"/>
  <c r="U33" i="1"/>
  <c r="Q33" i="1"/>
  <c r="M33" i="1"/>
  <c r="AC32" i="1"/>
  <c r="Y32" i="1"/>
  <c r="U32" i="1"/>
  <c r="Q32" i="1"/>
  <c r="M32" i="1"/>
  <c r="AC31" i="1"/>
  <c r="Y31" i="1"/>
  <c r="U31" i="1"/>
  <c r="Q31" i="1"/>
  <c r="M31" i="1"/>
  <c r="AE31" i="1" s="1"/>
  <c r="AE29" i="1"/>
  <c r="AC28" i="1"/>
  <c r="Y28" i="1"/>
  <c r="U28" i="1"/>
  <c r="Q28" i="1"/>
  <c r="M28" i="1"/>
  <c r="AC27" i="1"/>
  <c r="Y27" i="1"/>
  <c r="U27" i="1"/>
  <c r="Q27" i="1"/>
  <c r="M27" i="1"/>
  <c r="AC26" i="1"/>
  <c r="Y26" i="1"/>
  <c r="U26" i="1"/>
  <c r="Q26" i="1"/>
  <c r="M26" i="1"/>
  <c r="AC25" i="1"/>
  <c r="Y25" i="1"/>
  <c r="U25" i="1"/>
  <c r="Q25" i="1"/>
  <c r="M25" i="1"/>
  <c r="AC24" i="1"/>
  <c r="Y24" i="1"/>
  <c r="U24" i="1"/>
  <c r="Q24" i="1"/>
  <c r="M24" i="1"/>
  <c r="AC23" i="1"/>
  <c r="Y23" i="1"/>
  <c r="U23" i="1"/>
  <c r="Q23" i="1"/>
  <c r="M23" i="1"/>
  <c r="AC22" i="1"/>
  <c r="Y22" i="1"/>
  <c r="U22" i="1"/>
  <c r="Q22" i="1"/>
  <c r="M22" i="1"/>
  <c r="AC21" i="1"/>
  <c r="Y21" i="1"/>
  <c r="U21" i="1"/>
  <c r="Q21" i="1"/>
  <c r="M21" i="1"/>
  <c r="AC20" i="1"/>
  <c r="Y20" i="1"/>
  <c r="U20" i="1"/>
  <c r="Q20" i="1"/>
  <c r="M20" i="1"/>
  <c r="AC19" i="1"/>
  <c r="Y19" i="1"/>
  <c r="U19" i="1"/>
  <c r="Q19" i="1"/>
  <c r="M19" i="1"/>
  <c r="AE17" i="1"/>
  <c r="AC16" i="1"/>
  <c r="Y16" i="1"/>
  <c r="U16" i="1"/>
  <c r="Q16" i="1"/>
  <c r="M16" i="1"/>
  <c r="G16" i="1"/>
  <c r="AC15" i="1"/>
  <c r="Y15" i="1"/>
  <c r="U15" i="1"/>
  <c r="Q15" i="1"/>
  <c r="M15" i="1"/>
  <c r="G15" i="1"/>
  <c r="AC14" i="1"/>
  <c r="Y14" i="1"/>
  <c r="U14" i="1"/>
  <c r="Q14" i="1"/>
  <c r="M14" i="1"/>
  <c r="G14" i="1"/>
  <c r="Q141" i="1" s="1"/>
  <c r="AC13" i="1"/>
  <c r="Y13" i="1"/>
  <c r="U13" i="1"/>
  <c r="Q13" i="1"/>
  <c r="M13" i="1"/>
  <c r="AE13" i="1" s="1"/>
  <c r="AC12" i="1"/>
  <c r="Y12" i="1"/>
  <c r="U12" i="1"/>
  <c r="Q12" i="1"/>
  <c r="M12" i="1"/>
  <c r="E5" i="1"/>
  <c r="H30" i="2" l="1"/>
  <c r="H54" i="2"/>
  <c r="H176" i="2"/>
  <c r="H128" i="2"/>
  <c r="H275" i="2"/>
  <c r="J275" i="2" s="1"/>
  <c r="H152" i="2"/>
  <c r="J152" i="2" s="1"/>
  <c r="H224" i="2"/>
  <c r="J224" i="2" s="1"/>
  <c r="H78" i="2"/>
  <c r="H251" i="2"/>
  <c r="J251" i="2" s="1"/>
  <c r="H288" i="2"/>
  <c r="J288" i="2" s="1"/>
  <c r="H188" i="2"/>
  <c r="J188" i="2" s="1"/>
  <c r="H92" i="2"/>
  <c r="H316" i="2"/>
  <c r="J316" i="2" s="1"/>
  <c r="H212" i="2"/>
  <c r="J212" i="2" s="1"/>
  <c r="H116" i="2"/>
  <c r="J116" i="2" s="1"/>
  <c r="H18" i="2"/>
  <c r="I343" i="1" s="1"/>
  <c r="H238" i="2"/>
  <c r="J238" i="2" s="1"/>
  <c r="H140" i="2"/>
  <c r="J140" i="2" s="1"/>
  <c r="H42" i="2"/>
  <c r="J42" i="2" s="1"/>
  <c r="H263" i="2"/>
  <c r="J263" i="2" s="1"/>
  <c r="H164" i="2"/>
  <c r="J164" i="2" s="1"/>
  <c r="H66" i="2"/>
  <c r="J66" i="2" s="1"/>
  <c r="J200" i="2"/>
  <c r="AE19" i="1"/>
  <c r="D22" i="1"/>
  <c r="E22" i="1" s="1"/>
  <c r="M18" i="1"/>
  <c r="U153" i="1"/>
  <c r="Y168" i="1"/>
  <c r="Q162" i="1"/>
  <c r="AE162" i="1" s="1"/>
  <c r="Y153" i="1"/>
  <c r="M155" i="1"/>
  <c r="Q164" i="1"/>
  <c r="Q11" i="1"/>
  <c r="D21" i="1"/>
  <c r="E21" i="1" s="1"/>
  <c r="U154" i="1"/>
  <c r="U162" i="1"/>
  <c r="D33" i="1"/>
  <c r="E33" i="1" s="1"/>
  <c r="Q157" i="1"/>
  <c r="Y160" i="1"/>
  <c r="Y159" i="1" s="1"/>
  <c r="U164" i="1"/>
  <c r="M165" i="1"/>
  <c r="U166" i="1"/>
  <c r="U11" i="1"/>
  <c r="AC165" i="1"/>
  <c r="M160" i="1"/>
  <c r="AE160" i="1" s="1"/>
  <c r="Y164" i="1"/>
  <c r="D38" i="1"/>
  <c r="E38" i="1" s="1"/>
  <c r="AE39" i="1"/>
  <c r="U30" i="1"/>
  <c r="D36" i="1"/>
  <c r="E36" i="1" s="1"/>
  <c r="AE38" i="1"/>
  <c r="AC30" i="1"/>
  <c r="AC168" i="1"/>
  <c r="AC159" i="1" s="1"/>
  <c r="AE143" i="1"/>
  <c r="Q168" i="1"/>
  <c r="AE27" i="1"/>
  <c r="Y18" i="1"/>
  <c r="M156" i="1"/>
  <c r="AE14" i="1"/>
  <c r="M11" i="1"/>
  <c r="D16" i="1"/>
  <c r="E16" i="1" s="1"/>
  <c r="AC157" i="1"/>
  <c r="AC155" i="1"/>
  <c r="AC152" i="1" s="1"/>
  <c r="J301" i="2"/>
  <c r="J176" i="2"/>
  <c r="J128" i="2"/>
  <c r="J104" i="2"/>
  <c r="J92" i="2"/>
  <c r="J78" i="2"/>
  <c r="J54" i="2"/>
  <c r="J30" i="2"/>
  <c r="AE144" i="1"/>
  <c r="AE16" i="1"/>
  <c r="D19" i="1"/>
  <c r="AE24" i="1"/>
  <c r="D27" i="1"/>
  <c r="E27" i="1" s="1"/>
  <c r="AE57" i="1"/>
  <c r="D65" i="1"/>
  <c r="E65" i="1" s="1"/>
  <c r="D66" i="1"/>
  <c r="E66" i="1" s="1"/>
  <c r="AE69" i="1"/>
  <c r="D83" i="1"/>
  <c r="E83" i="1" s="1"/>
  <c r="D87" i="1"/>
  <c r="E87" i="1" s="1"/>
  <c r="D102" i="1"/>
  <c r="E102" i="1" s="1"/>
  <c r="AE108" i="1"/>
  <c r="AE111" i="1"/>
  <c r="AE114" i="1"/>
  <c r="D120" i="1"/>
  <c r="E120" i="1" s="1"/>
  <c r="AE121" i="1"/>
  <c r="D129" i="1"/>
  <c r="E129" i="1" s="1"/>
  <c r="AE130" i="1"/>
  <c r="AC154" i="1"/>
  <c r="D154" i="1" s="1"/>
  <c r="E154" i="1" s="1"/>
  <c r="U155" i="1"/>
  <c r="M184" i="1"/>
  <c r="M415" i="1" s="1"/>
  <c r="D182" i="1"/>
  <c r="E182" i="1" s="1"/>
  <c r="AE189" i="1"/>
  <c r="D193" i="1"/>
  <c r="E193" i="1" s="1"/>
  <c r="D260" i="1"/>
  <c r="E260" i="1" s="1"/>
  <c r="AE263" i="1"/>
  <c r="AE266" i="1"/>
  <c r="D272" i="1"/>
  <c r="E272" i="1" s="1"/>
  <c r="D275" i="1"/>
  <c r="E275" i="1" s="1"/>
  <c r="D281" i="1"/>
  <c r="E281" i="1" s="1"/>
  <c r="AE287" i="1"/>
  <c r="U303" i="1"/>
  <c r="U418" i="1" s="1"/>
  <c r="D301" i="1"/>
  <c r="E301" i="1" s="1"/>
  <c r="AE317" i="1"/>
  <c r="AE324" i="1"/>
  <c r="AE334" i="1"/>
  <c r="AE366" i="1"/>
  <c r="D371" i="1"/>
  <c r="E371" i="1" s="1"/>
  <c r="D379" i="1"/>
  <c r="E379" i="1" s="1"/>
  <c r="D387" i="1"/>
  <c r="E387" i="1" s="1"/>
  <c r="D395" i="1"/>
  <c r="E395" i="1" s="1"/>
  <c r="Q412" i="1"/>
  <c r="Q421" i="1" s="1"/>
  <c r="D407" i="1"/>
  <c r="E407" i="1" s="1"/>
  <c r="AC11" i="1"/>
  <c r="AE21" i="1"/>
  <c r="D24" i="1"/>
  <c r="E24" i="1" s="1"/>
  <c r="AE32" i="1"/>
  <c r="D39" i="1"/>
  <c r="E39" i="1" s="1"/>
  <c r="D62" i="1"/>
  <c r="E62" i="1" s="1"/>
  <c r="AE68" i="1"/>
  <c r="AE71" i="1"/>
  <c r="AE74" i="1"/>
  <c r="D80" i="1"/>
  <c r="E80" i="1" s="1"/>
  <c r="AE81" i="1"/>
  <c r="D89" i="1"/>
  <c r="E89" i="1" s="1"/>
  <c r="D90" i="1"/>
  <c r="E90" i="1" s="1"/>
  <c r="AE93" i="1"/>
  <c r="D111" i="1"/>
  <c r="E111" i="1" s="1"/>
  <c r="U160" i="1"/>
  <c r="Q166" i="1"/>
  <c r="AE166" i="1" s="1"/>
  <c r="Q167" i="1"/>
  <c r="Q184" i="1"/>
  <c r="Q415" i="1" s="1"/>
  <c r="D269" i="1"/>
  <c r="E269" i="1" s="1"/>
  <c r="U412" i="1"/>
  <c r="U421" i="1" s="1"/>
  <c r="AC18" i="1"/>
  <c r="AE26" i="1"/>
  <c r="Q30" i="1"/>
  <c r="AE35" i="1"/>
  <c r="D104" i="1"/>
  <c r="E104" i="1" s="1"/>
  <c r="AE105" i="1"/>
  <c r="D113" i="1"/>
  <c r="E113" i="1" s="1"/>
  <c r="D114" i="1"/>
  <c r="E114" i="1" s="1"/>
  <c r="AE115" i="1"/>
  <c r="AE117" i="1"/>
  <c r="AE124" i="1"/>
  <c r="AE126" i="1"/>
  <c r="AE131" i="1"/>
  <c r="D142" i="1"/>
  <c r="E142" i="1" s="1"/>
  <c r="U184" i="1"/>
  <c r="U415" i="1" s="1"/>
  <c r="AE191" i="1"/>
  <c r="D199" i="1"/>
  <c r="E199" i="1" s="1"/>
  <c r="D209" i="1"/>
  <c r="E209" i="1" s="1"/>
  <c r="AE243" i="1"/>
  <c r="D255" i="1"/>
  <c r="E255" i="1" s="1"/>
  <c r="AE271" i="1"/>
  <c r="AE274" i="1"/>
  <c r="D280" i="1"/>
  <c r="E280" i="1" s="1"/>
  <c r="D283" i="1"/>
  <c r="E283" i="1" s="1"/>
  <c r="AE286" i="1"/>
  <c r="AE290" i="1"/>
  <c r="AC303" i="1"/>
  <c r="AC418" i="1" s="1"/>
  <c r="AE313" i="1"/>
  <c r="AE365" i="1"/>
  <c r="D373" i="1"/>
  <c r="E373" i="1" s="1"/>
  <c r="D381" i="1"/>
  <c r="E381" i="1" s="1"/>
  <c r="D389" i="1"/>
  <c r="E389" i="1" s="1"/>
  <c r="D397" i="1"/>
  <c r="E397" i="1" s="1"/>
  <c r="Y412" i="1"/>
  <c r="Y421" i="1" s="1"/>
  <c r="D409" i="1"/>
  <c r="E409" i="1" s="1"/>
  <c r="Y11" i="1"/>
  <c r="Q18" i="1"/>
  <c r="AE23" i="1"/>
  <c r="D26" i="1"/>
  <c r="E26" i="1" s="1"/>
  <c r="M30" i="1"/>
  <c r="D35" i="1"/>
  <c r="E35" i="1" s="1"/>
  <c r="AE55" i="1"/>
  <c r="AE58" i="1"/>
  <c r="D64" i="1"/>
  <c r="E64" i="1" s="1"/>
  <c r="AE65" i="1"/>
  <c r="D73" i="1"/>
  <c r="E73" i="1" s="1"/>
  <c r="D74" i="1"/>
  <c r="E74" i="1" s="1"/>
  <c r="AE75" i="1"/>
  <c r="AE77" i="1"/>
  <c r="D95" i="1"/>
  <c r="E95" i="1" s="1"/>
  <c r="D110" i="1"/>
  <c r="E110" i="1" s="1"/>
  <c r="AE116" i="1"/>
  <c r="AE119" i="1"/>
  <c r="AE125" i="1"/>
  <c r="AE128" i="1"/>
  <c r="U147" i="1"/>
  <c r="Y155" i="1"/>
  <c r="Y152" i="1" s="1"/>
  <c r="Q165" i="1"/>
  <c r="AE165" i="1" s="1"/>
  <c r="D188" i="1"/>
  <c r="D195" i="1"/>
  <c r="E195" i="1" s="1"/>
  <c r="AE242" i="1"/>
  <c r="Q291" i="1"/>
  <c r="Q417" i="1" s="1"/>
  <c r="D254" i="1"/>
  <c r="E254" i="1" s="1"/>
  <c r="AE257" i="1"/>
  <c r="AE262" i="1"/>
  <c r="D268" i="1"/>
  <c r="E268" i="1" s="1"/>
  <c r="D271" i="1"/>
  <c r="E271" i="1" s="1"/>
  <c r="D277" i="1"/>
  <c r="E277" i="1" s="1"/>
  <c r="D295" i="1"/>
  <c r="E295" i="1" s="1"/>
  <c r="D300" i="1"/>
  <c r="E300" i="1" s="1"/>
  <c r="AE302" i="1"/>
  <c r="AE312" i="1"/>
  <c r="AE319" i="1"/>
  <c r="AE333" i="1"/>
  <c r="D357" i="1"/>
  <c r="E357" i="1" s="1"/>
  <c r="D386" i="1"/>
  <c r="E386" i="1" s="1"/>
  <c r="D394" i="1"/>
  <c r="E394" i="1" s="1"/>
  <c r="U18" i="1"/>
  <c r="U42" i="1" s="1"/>
  <c r="AE20" i="1"/>
  <c r="AE18" i="1" s="1"/>
  <c r="D23" i="1"/>
  <c r="E23" i="1" s="1"/>
  <c r="AE28" i="1"/>
  <c r="AE33" i="1"/>
  <c r="D37" i="1"/>
  <c r="E37" i="1" s="1"/>
  <c r="AE40" i="1"/>
  <c r="D55" i="1"/>
  <c r="E55" i="1" s="1"/>
  <c r="D70" i="1"/>
  <c r="E70" i="1" s="1"/>
  <c r="AE76" i="1"/>
  <c r="AE79" i="1"/>
  <c r="AE82" i="1"/>
  <c r="D88" i="1"/>
  <c r="E88" i="1" s="1"/>
  <c r="AE89" i="1"/>
  <c r="D97" i="1"/>
  <c r="E97" i="1" s="1"/>
  <c r="D98" i="1"/>
  <c r="E98" i="1" s="1"/>
  <c r="AE99" i="1"/>
  <c r="AE101" i="1"/>
  <c r="D119" i="1"/>
  <c r="E119" i="1" s="1"/>
  <c r="Q123" i="1"/>
  <c r="D128" i="1"/>
  <c r="E128" i="1" s="1"/>
  <c r="D226" i="1"/>
  <c r="E226" i="1" s="1"/>
  <c r="AE229" i="1"/>
  <c r="D232" i="1"/>
  <c r="E232" i="1" s="1"/>
  <c r="D239" i="1"/>
  <c r="E239" i="1" s="1"/>
  <c r="D265" i="1"/>
  <c r="E265" i="1" s="1"/>
  <c r="AE279" i="1"/>
  <c r="AE282" i="1"/>
  <c r="AE285" i="1"/>
  <c r="AE289" i="1"/>
  <c r="AE298" i="1"/>
  <c r="AE311" i="1"/>
  <c r="AE315" i="1"/>
  <c r="AE329" i="1"/>
  <c r="D411" i="1"/>
  <c r="E411" i="1" s="1"/>
  <c r="AE12" i="1"/>
  <c r="D14" i="1"/>
  <c r="E14" i="1" s="1"/>
  <c r="D20" i="1"/>
  <c r="E20" i="1" s="1"/>
  <c r="AE25" i="1"/>
  <c r="D28" i="1"/>
  <c r="E28" i="1" s="1"/>
  <c r="D34" i="1"/>
  <c r="E34" i="1" s="1"/>
  <c r="AE37" i="1"/>
  <c r="D57" i="1"/>
  <c r="E57" i="1" s="1"/>
  <c r="D58" i="1"/>
  <c r="E58" i="1" s="1"/>
  <c r="AE61" i="1"/>
  <c r="D79" i="1"/>
  <c r="E79" i="1" s="1"/>
  <c r="D94" i="1"/>
  <c r="E94" i="1" s="1"/>
  <c r="AE100" i="1"/>
  <c r="AE103" i="1"/>
  <c r="AE106" i="1"/>
  <c r="D112" i="1"/>
  <c r="E112" i="1" s="1"/>
  <c r="AE113" i="1"/>
  <c r="D121" i="1"/>
  <c r="E121" i="1" s="1"/>
  <c r="D130" i="1"/>
  <c r="E130" i="1" s="1"/>
  <c r="D131" i="1"/>
  <c r="E131" i="1" s="1"/>
  <c r="AE134" i="1"/>
  <c r="AC141" i="1"/>
  <c r="U156" i="1"/>
  <c r="AE156" i="1" s="1"/>
  <c r="Q161" i="1"/>
  <c r="D161" i="1" s="1"/>
  <c r="E161" i="1" s="1"/>
  <c r="D183" i="1"/>
  <c r="E183" i="1" s="1"/>
  <c r="AE194" i="1"/>
  <c r="AE218" i="1"/>
  <c r="D219" i="1"/>
  <c r="E219" i="1" s="1"/>
  <c r="AE235" i="1"/>
  <c r="D238" i="1"/>
  <c r="E238" i="1" s="1"/>
  <c r="D248" i="1"/>
  <c r="E248" i="1" s="1"/>
  <c r="AE267" i="1"/>
  <c r="AE270" i="1"/>
  <c r="D276" i="1"/>
  <c r="E276" i="1" s="1"/>
  <c r="D279" i="1"/>
  <c r="E279" i="1" s="1"/>
  <c r="AE332" i="1"/>
  <c r="AE364" i="1"/>
  <c r="D13" i="1"/>
  <c r="E13" i="1" s="1"/>
  <c r="AE22" i="1"/>
  <c r="D25" i="1"/>
  <c r="E25" i="1" s="1"/>
  <c r="Y30" i="1"/>
  <c r="AE60" i="1"/>
  <c r="AE63" i="1"/>
  <c r="AE66" i="1"/>
  <c r="D72" i="1"/>
  <c r="E72" i="1" s="1"/>
  <c r="AE73" i="1"/>
  <c r="D81" i="1"/>
  <c r="E81" i="1" s="1"/>
  <c r="D82" i="1"/>
  <c r="E82" i="1" s="1"/>
  <c r="AE85" i="1"/>
  <c r="D103" i="1"/>
  <c r="E103" i="1" s="1"/>
  <c r="D118" i="1"/>
  <c r="E118" i="1" s="1"/>
  <c r="D127" i="1"/>
  <c r="E127" i="1" s="1"/>
  <c r="AE133" i="1"/>
  <c r="Q160" i="1"/>
  <c r="D180" i="1"/>
  <c r="E180" i="1" s="1"/>
  <c r="D190" i="1"/>
  <c r="E190" i="1" s="1"/>
  <c r="D218" i="1"/>
  <c r="E218" i="1" s="1"/>
  <c r="D224" i="1"/>
  <c r="E224" i="1" s="1"/>
  <c r="AE234" i="1"/>
  <c r="AE241" i="1"/>
  <c r="AE253" i="1"/>
  <c r="AE256" i="1"/>
  <c r="D264" i="1"/>
  <c r="E264" i="1" s="1"/>
  <c r="D267" i="1"/>
  <c r="E267" i="1" s="1"/>
  <c r="D273" i="1"/>
  <c r="E273" i="1" s="1"/>
  <c r="AE288" i="1"/>
  <c r="AE296" i="1"/>
  <c r="AE299" i="1"/>
  <c r="AE321" i="1"/>
  <c r="AE325" i="1"/>
  <c r="AE335" i="1"/>
  <c r="D355" i="1"/>
  <c r="E355" i="1" s="1"/>
  <c r="D368" i="1"/>
  <c r="E368" i="1" s="1"/>
  <c r="D376" i="1"/>
  <c r="E376" i="1" s="1"/>
  <c r="D370" i="1"/>
  <c r="E370" i="1" s="1"/>
  <c r="D378" i="1"/>
  <c r="E378" i="1" s="1"/>
  <c r="D366" i="1"/>
  <c r="E366" i="1" s="1"/>
  <c r="AE347" i="1"/>
  <c r="AE308" i="1"/>
  <c r="AE301" i="1"/>
  <c r="AE300" i="1"/>
  <c r="M303" i="1"/>
  <c r="M418" i="1" s="1"/>
  <c r="D418" i="1" s="1"/>
  <c r="AE294" i="1"/>
  <c r="AE303" i="1" s="1"/>
  <c r="AE418" i="1" s="1"/>
  <c r="D294" i="1"/>
  <c r="E294" i="1" s="1"/>
  <c r="E303" i="1" s="1"/>
  <c r="D251" i="1"/>
  <c r="E251" i="1" s="1"/>
  <c r="D250" i="1"/>
  <c r="E250" i="1" s="1"/>
  <c r="D216" i="1"/>
  <c r="E216" i="1" s="1"/>
  <c r="D191" i="1"/>
  <c r="E191" i="1" s="1"/>
  <c r="D196" i="1"/>
  <c r="E196" i="1" s="1"/>
  <c r="D200" i="1"/>
  <c r="E200" i="1" s="1"/>
  <c r="D210" i="1"/>
  <c r="E210" i="1" s="1"/>
  <c r="AE215" i="1"/>
  <c r="D206" i="1"/>
  <c r="E206" i="1" s="1"/>
  <c r="D221" i="1"/>
  <c r="E221" i="1" s="1"/>
  <c r="D225" i="1"/>
  <c r="E225" i="1" s="1"/>
  <c r="D189" i="1"/>
  <c r="E189" i="1" s="1"/>
  <c r="D194" i="1"/>
  <c r="E194" i="1" s="1"/>
  <c r="D205" i="1"/>
  <c r="E205" i="1" s="1"/>
  <c r="AE225" i="1"/>
  <c r="D201" i="1"/>
  <c r="E201" i="1" s="1"/>
  <c r="D211" i="1"/>
  <c r="E211" i="1" s="1"/>
  <c r="D215" i="1"/>
  <c r="E215" i="1" s="1"/>
  <c r="AE190" i="1"/>
  <c r="AE195" i="1"/>
  <c r="D198" i="1"/>
  <c r="E198" i="1" s="1"/>
  <c r="D208" i="1"/>
  <c r="E208" i="1" s="1"/>
  <c r="D223" i="1"/>
  <c r="E223" i="1" s="1"/>
  <c r="D204" i="1"/>
  <c r="E204" i="1" s="1"/>
  <c r="D214" i="1"/>
  <c r="E214" i="1" s="1"/>
  <c r="AE219" i="1"/>
  <c r="AE54" i="1"/>
  <c r="AE50" i="1"/>
  <c r="E19" i="1"/>
  <c r="AE157" i="1"/>
  <c r="U141" i="1"/>
  <c r="D12" i="1"/>
  <c r="D32" i="1"/>
  <c r="E32" i="1" s="1"/>
  <c r="D40" i="1"/>
  <c r="E40" i="1" s="1"/>
  <c r="Y47" i="1"/>
  <c r="AC48" i="1"/>
  <c r="D48" i="1" s="1"/>
  <c r="E48" i="1" s="1"/>
  <c r="U51" i="1"/>
  <c r="U52" i="1"/>
  <c r="D60" i="1"/>
  <c r="E60" i="1" s="1"/>
  <c r="D68" i="1"/>
  <c r="E68" i="1" s="1"/>
  <c r="D76" i="1"/>
  <c r="E76" i="1" s="1"/>
  <c r="D84" i="1"/>
  <c r="E84" i="1" s="1"/>
  <c r="D92" i="1"/>
  <c r="E92" i="1" s="1"/>
  <c r="D100" i="1"/>
  <c r="E100" i="1" s="1"/>
  <c r="D108" i="1"/>
  <c r="E108" i="1" s="1"/>
  <c r="D116" i="1"/>
  <c r="E116" i="1" s="1"/>
  <c r="D125" i="1"/>
  <c r="E125" i="1" s="1"/>
  <c r="D133" i="1"/>
  <c r="E133" i="1" s="1"/>
  <c r="Y141" i="1"/>
  <c r="D144" i="1"/>
  <c r="E144" i="1" s="1"/>
  <c r="AE145" i="1"/>
  <c r="D145" i="1"/>
  <c r="E145" i="1" s="1"/>
  <c r="M159" i="1"/>
  <c r="D177" i="1"/>
  <c r="E177" i="1" s="1"/>
  <c r="AC47" i="1"/>
  <c r="AC52" i="1"/>
  <c r="Q147" i="1"/>
  <c r="AE154" i="1"/>
  <c r="AE155" i="1"/>
  <c r="AE164" i="1"/>
  <c r="D164" i="1"/>
  <c r="E164" i="1" s="1"/>
  <c r="D31" i="1"/>
  <c r="AE15" i="1"/>
  <c r="D15" i="1"/>
  <c r="E15" i="1" s="1"/>
  <c r="AE36" i="1"/>
  <c r="AE72" i="1"/>
  <c r="AE80" i="1"/>
  <c r="AE88" i="1"/>
  <c r="AE104" i="1"/>
  <c r="AE112" i="1"/>
  <c r="AE120" i="1"/>
  <c r="M147" i="1"/>
  <c r="AE129" i="1"/>
  <c r="D179" i="1"/>
  <c r="E179" i="1" s="1"/>
  <c r="AE64" i="1"/>
  <c r="AE96" i="1"/>
  <c r="D50" i="1"/>
  <c r="E50" i="1" s="1"/>
  <c r="M123" i="1"/>
  <c r="M141" i="1"/>
  <c r="D168" i="1"/>
  <c r="E168" i="1" s="1"/>
  <c r="D176" i="1"/>
  <c r="E176" i="1" s="1"/>
  <c r="AC51" i="1"/>
  <c r="AE56" i="1"/>
  <c r="AE34" i="1"/>
  <c r="D54" i="1"/>
  <c r="E54" i="1" s="1"/>
  <c r="AE62" i="1"/>
  <c r="AE70" i="1"/>
  <c r="AE78" i="1"/>
  <c r="AE86" i="1"/>
  <c r="AE94" i="1"/>
  <c r="AE102" i="1"/>
  <c r="AE110" i="1"/>
  <c r="AE118" i="1"/>
  <c r="AE127" i="1"/>
  <c r="AC147" i="1"/>
  <c r="D157" i="1"/>
  <c r="E157" i="1" s="1"/>
  <c r="U163" i="1"/>
  <c r="AE163" i="1" s="1"/>
  <c r="D165" i="1"/>
  <c r="E165" i="1" s="1"/>
  <c r="Y184" i="1"/>
  <c r="Y415" i="1" s="1"/>
  <c r="D181" i="1"/>
  <c r="E181" i="1" s="1"/>
  <c r="Q49" i="1"/>
  <c r="AC49" i="1"/>
  <c r="Y147" i="1"/>
  <c r="AC184" i="1"/>
  <c r="AC415" i="1" s="1"/>
  <c r="D178" i="1"/>
  <c r="E178" i="1" s="1"/>
  <c r="E188" i="1"/>
  <c r="Q47" i="1"/>
  <c r="M49" i="1"/>
  <c r="M52" i="1"/>
  <c r="Q53" i="1"/>
  <c r="AC53" i="1"/>
  <c r="Y123" i="1"/>
  <c r="AE142" i="1"/>
  <c r="D143" i="1"/>
  <c r="E143" i="1" s="1"/>
  <c r="Q153" i="1"/>
  <c r="Q152" i="1" s="1"/>
  <c r="U167" i="1"/>
  <c r="U169" i="1"/>
  <c r="D169" i="1" s="1"/>
  <c r="E169" i="1" s="1"/>
  <c r="D175" i="1"/>
  <c r="E175" i="1" s="1"/>
  <c r="D303" i="1"/>
  <c r="AC310" i="1"/>
  <c r="Y310" i="1"/>
  <c r="Y338" i="1" s="1"/>
  <c r="Y419" i="1" s="1"/>
  <c r="U310" i="1"/>
  <c r="U338" i="1" s="1"/>
  <c r="U419" i="1" s="1"/>
  <c r="M310" i="1"/>
  <c r="M338" i="1" s="1"/>
  <c r="M419" i="1" s="1"/>
  <c r="M291" i="1"/>
  <c r="M417" i="1" s="1"/>
  <c r="AE248" i="1"/>
  <c r="AE174" i="1"/>
  <c r="AE175" i="1"/>
  <c r="AE176" i="1"/>
  <c r="AE177" i="1"/>
  <c r="AE178" i="1"/>
  <c r="AE179" i="1"/>
  <c r="AE180" i="1"/>
  <c r="AE181" i="1"/>
  <c r="AE182" i="1"/>
  <c r="AE183" i="1"/>
  <c r="AE198" i="1"/>
  <c r="AE199" i="1"/>
  <c r="AE200" i="1"/>
  <c r="AE201" i="1"/>
  <c r="AE203" i="1"/>
  <c r="AE204" i="1"/>
  <c r="AE205" i="1"/>
  <c r="AE206" i="1"/>
  <c r="AE208" i="1"/>
  <c r="AE209" i="1"/>
  <c r="AE210" i="1"/>
  <c r="AE211" i="1"/>
  <c r="AE213" i="1"/>
  <c r="AE214" i="1"/>
  <c r="AE224" i="1"/>
  <c r="Y249" i="1"/>
  <c r="AE307" i="1"/>
  <c r="Q310" i="1"/>
  <c r="Q338" i="1" s="1"/>
  <c r="Q419" i="1" s="1"/>
  <c r="AE320" i="1"/>
  <c r="D320" i="1"/>
  <c r="E320" i="1" s="1"/>
  <c r="D174" i="1"/>
  <c r="AE223" i="1"/>
  <c r="M230" i="1"/>
  <c r="M244" i="1" s="1"/>
  <c r="M416" i="1" s="1"/>
  <c r="D237" i="1"/>
  <c r="E237" i="1" s="1"/>
  <c r="U291" i="1"/>
  <c r="U417" i="1" s="1"/>
  <c r="AC249" i="1"/>
  <c r="AC291" i="1" s="1"/>
  <c r="AC417" i="1" s="1"/>
  <c r="D307" i="1"/>
  <c r="D308" i="1"/>
  <c r="E308" i="1" s="1"/>
  <c r="AE309" i="1"/>
  <c r="D309" i="1"/>
  <c r="E309" i="1" s="1"/>
  <c r="AE328" i="1"/>
  <c r="D328" i="1"/>
  <c r="E328" i="1" s="1"/>
  <c r="AE336" i="1"/>
  <c r="D336" i="1"/>
  <c r="E336" i="1" s="1"/>
  <c r="D349" i="1"/>
  <c r="E349" i="1" s="1"/>
  <c r="AE349" i="1"/>
  <c r="AE221" i="1"/>
  <c r="U230" i="1"/>
  <c r="U244" i="1" s="1"/>
  <c r="U416" i="1" s="1"/>
  <c r="D236" i="1"/>
  <c r="E236" i="1" s="1"/>
  <c r="AE251" i="1"/>
  <c r="AE255" i="1"/>
  <c r="AE261" i="1"/>
  <c r="AE265" i="1"/>
  <c r="AE269" i="1"/>
  <c r="AE273" i="1"/>
  <c r="AE277" i="1"/>
  <c r="AE281" i="1"/>
  <c r="D354" i="1"/>
  <c r="E354" i="1" s="1"/>
  <c r="AE354" i="1"/>
  <c r="Q244" i="1"/>
  <c r="Q416" i="1" s="1"/>
  <c r="AE220" i="1"/>
  <c r="Y230" i="1"/>
  <c r="Y244" i="1" s="1"/>
  <c r="Y416" i="1" s="1"/>
  <c r="AE232" i="1"/>
  <c r="D235" i="1"/>
  <c r="E235" i="1" s="1"/>
  <c r="AE240" i="1"/>
  <c r="D243" i="1"/>
  <c r="E243" i="1" s="1"/>
  <c r="AE322" i="1"/>
  <c r="D322" i="1"/>
  <c r="E322" i="1" s="1"/>
  <c r="AC230" i="1"/>
  <c r="AC244" i="1" s="1"/>
  <c r="AC416" i="1" s="1"/>
  <c r="AE231" i="1"/>
  <c r="D234" i="1"/>
  <c r="E234" i="1" s="1"/>
  <c r="AE239" i="1"/>
  <c r="D242" i="1"/>
  <c r="E242" i="1" s="1"/>
  <c r="AE250" i="1"/>
  <c r="D253" i="1"/>
  <c r="E253" i="1" s="1"/>
  <c r="AE254" i="1"/>
  <c r="D257" i="1"/>
  <c r="E257" i="1" s="1"/>
  <c r="AE260" i="1"/>
  <c r="D263" i="1"/>
  <c r="E263" i="1" s="1"/>
  <c r="AE264" i="1"/>
  <c r="AE268" i="1"/>
  <c r="AE272" i="1"/>
  <c r="AE276" i="1"/>
  <c r="AE280" i="1"/>
  <c r="AE284" i="1"/>
  <c r="D316" i="1"/>
  <c r="E316" i="1" s="1"/>
  <c r="AE318" i="1"/>
  <c r="D318" i="1"/>
  <c r="E318" i="1" s="1"/>
  <c r="AE330" i="1"/>
  <c r="D330" i="1"/>
  <c r="E330" i="1" s="1"/>
  <c r="D233" i="1"/>
  <c r="E233" i="1" s="1"/>
  <c r="D241" i="1"/>
  <c r="E241" i="1" s="1"/>
  <c r="AE326" i="1"/>
  <c r="D326" i="1"/>
  <c r="E326" i="1" s="1"/>
  <c r="D334" i="1"/>
  <c r="E334" i="1" s="1"/>
  <c r="AE358" i="1"/>
  <c r="Y344" i="1"/>
  <c r="U344" i="1"/>
  <c r="Q344" i="1"/>
  <c r="M344" i="1"/>
  <c r="AC363" i="1"/>
  <c r="Y363" i="1"/>
  <c r="U363" i="1"/>
  <c r="Q363" i="1"/>
  <c r="M363" i="1"/>
  <c r="AC344" i="1"/>
  <c r="AC351" i="1"/>
  <c r="Y351" i="1"/>
  <c r="U351" i="1"/>
  <c r="Q351" i="1"/>
  <c r="AE367" i="1"/>
  <c r="D375" i="1"/>
  <c r="E375" i="1" s="1"/>
  <c r="D383" i="1"/>
  <c r="E383" i="1" s="1"/>
  <c r="D391" i="1"/>
  <c r="E391" i="1" s="1"/>
  <c r="AC412" i="1"/>
  <c r="AC421" i="1" s="1"/>
  <c r="D421" i="1" s="1"/>
  <c r="D406" i="1"/>
  <c r="E406" i="1" s="1"/>
  <c r="AC338" i="1"/>
  <c r="AC419" i="1" s="1"/>
  <c r="M351" i="1"/>
  <c r="AC353" i="1"/>
  <c r="Y353" i="1"/>
  <c r="U353" i="1"/>
  <c r="Q353" i="1"/>
  <c r="M353" i="1"/>
  <c r="AE355" i="1"/>
  <c r="D372" i="1"/>
  <c r="E372" i="1" s="1"/>
  <c r="D380" i="1"/>
  <c r="E380" i="1" s="1"/>
  <c r="D388" i="1"/>
  <c r="E388" i="1" s="1"/>
  <c r="D396" i="1"/>
  <c r="E396" i="1" s="1"/>
  <c r="D403" i="1"/>
  <c r="E403" i="1" s="1"/>
  <c r="AE356" i="1"/>
  <c r="D356" i="1"/>
  <c r="E356" i="1" s="1"/>
  <c r="D362" i="1"/>
  <c r="E362" i="1" s="1"/>
  <c r="AE362" i="1"/>
  <c r="D369" i="1"/>
  <c r="E369" i="1" s="1"/>
  <c r="D377" i="1"/>
  <c r="E377" i="1" s="1"/>
  <c r="D385" i="1"/>
  <c r="E385" i="1" s="1"/>
  <c r="D393" i="1"/>
  <c r="E393" i="1" s="1"/>
  <c r="D408" i="1"/>
  <c r="E408" i="1" s="1"/>
  <c r="D350" i="1"/>
  <c r="E350" i="1" s="1"/>
  <c r="AE350" i="1"/>
  <c r="D352" i="1"/>
  <c r="E352" i="1" s="1"/>
  <c r="AE352" i="1"/>
  <c r="D374" i="1"/>
  <c r="E374" i="1" s="1"/>
  <c r="D382" i="1"/>
  <c r="E382" i="1" s="1"/>
  <c r="D390" i="1"/>
  <c r="E390" i="1" s="1"/>
  <c r="D405" i="1"/>
  <c r="E405" i="1" s="1"/>
  <c r="AC346" i="1"/>
  <c r="AE346" i="1" s="1"/>
  <c r="U348" i="1"/>
  <c r="AE357" i="1"/>
  <c r="Y359" i="1"/>
  <c r="AE359" i="1" s="1"/>
  <c r="U360" i="1"/>
  <c r="Q361" i="1"/>
  <c r="D367" i="1"/>
  <c r="E367" i="1" s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402" i="1"/>
  <c r="AE403" i="1"/>
  <c r="AE404" i="1"/>
  <c r="AE405" i="1"/>
  <c r="AE406" i="1"/>
  <c r="AE407" i="1"/>
  <c r="AE408" i="1"/>
  <c r="AE409" i="1"/>
  <c r="AE410" i="1"/>
  <c r="AE411" i="1"/>
  <c r="D358" i="1"/>
  <c r="E358" i="1" s="1"/>
  <c r="Y360" i="1"/>
  <c r="U361" i="1"/>
  <c r="AE361" i="1" s="1"/>
  <c r="D402" i="1"/>
  <c r="D347" i="1"/>
  <c r="E347" i="1" s="1"/>
  <c r="D359" i="1"/>
  <c r="E359" i="1" s="1"/>
  <c r="Y361" i="1"/>
  <c r="M345" i="1"/>
  <c r="J18" i="2" l="1"/>
  <c r="AE47" i="1"/>
  <c r="AE161" i="1"/>
  <c r="D160" i="1"/>
  <c r="M152" i="1"/>
  <c r="M171" i="1" s="1"/>
  <c r="D162" i="1"/>
  <c r="E162" i="1" s="1"/>
  <c r="Y171" i="1"/>
  <c r="AE30" i="1"/>
  <c r="Q42" i="1"/>
  <c r="D18" i="1"/>
  <c r="AC171" i="1"/>
  <c r="AE168" i="1"/>
  <c r="D166" i="1"/>
  <c r="E166" i="1" s="1"/>
  <c r="AE167" i="1"/>
  <c r="AC42" i="1"/>
  <c r="AE11" i="1"/>
  <c r="D155" i="1"/>
  <c r="E155" i="1" s="1"/>
  <c r="U152" i="1"/>
  <c r="D156" i="1"/>
  <c r="E156" i="1" s="1"/>
  <c r="M42" i="1"/>
  <c r="E123" i="1"/>
  <c r="D415" i="1"/>
  <c r="E415" i="1" s="1"/>
  <c r="Y42" i="1"/>
  <c r="D167" i="1"/>
  <c r="E167" i="1" s="1"/>
  <c r="U46" i="1"/>
  <c r="U136" i="1" s="1"/>
  <c r="U138" i="1" s="1"/>
  <c r="D51" i="1"/>
  <c r="E51" i="1" s="1"/>
  <c r="AE360" i="1"/>
  <c r="Q159" i="1"/>
  <c r="Q171" i="1" s="1"/>
  <c r="D346" i="1"/>
  <c r="E346" i="1" s="1"/>
  <c r="AE123" i="1"/>
  <c r="E18" i="1"/>
  <c r="D361" i="1"/>
  <c r="E361" i="1" s="1"/>
  <c r="D249" i="1"/>
  <c r="D291" i="1" s="1"/>
  <c r="M146" i="1"/>
  <c r="M148" i="1" s="1"/>
  <c r="AE48" i="1"/>
  <c r="AC146" i="1"/>
  <c r="AC148" i="1" s="1"/>
  <c r="D53" i="1"/>
  <c r="E53" i="1" s="1"/>
  <c r="D416" i="1"/>
  <c r="E421" i="1"/>
  <c r="E307" i="1"/>
  <c r="AE51" i="1"/>
  <c r="U159" i="1"/>
  <c r="E31" i="1"/>
  <c r="E30" i="1" s="1"/>
  <c r="D30" i="1"/>
  <c r="D163" i="1"/>
  <c r="E163" i="1" s="1"/>
  <c r="D360" i="1"/>
  <c r="E360" i="1" s="1"/>
  <c r="D348" i="1"/>
  <c r="E348" i="1" s="1"/>
  <c r="Y291" i="1"/>
  <c r="Y417" i="1" s="1"/>
  <c r="D417" i="1" s="1"/>
  <c r="D49" i="1"/>
  <c r="E49" i="1" s="1"/>
  <c r="AE49" i="1"/>
  <c r="U146" i="1"/>
  <c r="U148" i="1" s="1"/>
  <c r="E12" i="1"/>
  <c r="E11" i="1" s="1"/>
  <c r="D11" i="1"/>
  <c r="AE344" i="1"/>
  <c r="D344" i="1"/>
  <c r="E344" i="1" s="1"/>
  <c r="AE345" i="1"/>
  <c r="D345" i="1"/>
  <c r="E345" i="1" s="1"/>
  <c r="AE348" i="1"/>
  <c r="AE363" i="1"/>
  <c r="D363" i="1"/>
  <c r="E363" i="1" s="1"/>
  <c r="AE249" i="1"/>
  <c r="D310" i="1"/>
  <c r="E310" i="1" s="1"/>
  <c r="AE310" i="1"/>
  <c r="AE338" i="1" s="1"/>
  <c r="AE419" i="1" s="1"/>
  <c r="Q146" i="1"/>
  <c r="Q148" i="1" s="1"/>
  <c r="Q46" i="1"/>
  <c r="Q136" i="1" s="1"/>
  <c r="D153" i="1"/>
  <c r="AE53" i="1"/>
  <c r="D141" i="1"/>
  <c r="AE141" i="1"/>
  <c r="E160" i="1"/>
  <c r="AE412" i="1"/>
  <c r="AE421" i="1" s="1"/>
  <c r="AE351" i="1"/>
  <c r="D351" i="1"/>
  <c r="E351" i="1" s="1"/>
  <c r="AE230" i="1"/>
  <c r="AE244" i="1" s="1"/>
  <c r="AE416" i="1" s="1"/>
  <c r="D230" i="1"/>
  <c r="E418" i="1"/>
  <c r="AE169" i="1"/>
  <c r="AE159" i="1" s="1"/>
  <c r="M46" i="1"/>
  <c r="M136" i="1" s="1"/>
  <c r="M138" i="1" s="1"/>
  <c r="AE153" i="1"/>
  <c r="AE152" i="1" s="1"/>
  <c r="D147" i="1"/>
  <c r="E147" i="1" s="1"/>
  <c r="AE147" i="1"/>
  <c r="AC46" i="1"/>
  <c r="AC136" i="1" s="1"/>
  <c r="AC138" i="1" s="1"/>
  <c r="E174" i="1"/>
  <c r="E184" i="1" s="1"/>
  <c r="D184" i="1"/>
  <c r="AE184" i="1"/>
  <c r="AE415" i="1" s="1"/>
  <c r="E402" i="1"/>
  <c r="E412" i="1" s="1"/>
  <c r="D412" i="1"/>
  <c r="AE353" i="1"/>
  <c r="D353" i="1"/>
  <c r="E353" i="1" s="1"/>
  <c r="D419" i="1"/>
  <c r="AE291" i="1"/>
  <c r="AE417" i="1" s="1"/>
  <c r="D52" i="1"/>
  <c r="E52" i="1" s="1"/>
  <c r="AE52" i="1"/>
  <c r="D47" i="1"/>
  <c r="D123" i="1"/>
  <c r="Y146" i="1"/>
  <c r="Y148" i="1" s="1"/>
  <c r="Y46" i="1"/>
  <c r="Y136" i="1" s="1"/>
  <c r="Q343" i="1" l="1"/>
  <c r="U343" i="1"/>
  <c r="U399" i="1" s="1"/>
  <c r="U420" i="1" s="1"/>
  <c r="Y343" i="1"/>
  <c r="Y399" i="1" s="1"/>
  <c r="Y420" i="1" s="1"/>
  <c r="AC343" i="1"/>
  <c r="AC399" i="1" s="1"/>
  <c r="AC420" i="1" s="1"/>
  <c r="M343" i="1"/>
  <c r="U171" i="1"/>
  <c r="AE42" i="1"/>
  <c r="AC414" i="1"/>
  <c r="Q138" i="1"/>
  <c r="Q414" i="1" s="1"/>
  <c r="D159" i="1"/>
  <c r="E159" i="1"/>
  <c r="Y138" i="1"/>
  <c r="Y414" i="1" s="1"/>
  <c r="E249" i="1"/>
  <c r="E291" i="1" s="1"/>
  <c r="AE46" i="1"/>
  <c r="AE136" i="1" s="1"/>
  <c r="AE138" i="1" s="1"/>
  <c r="E417" i="1"/>
  <c r="U414" i="1"/>
  <c r="E230" i="1"/>
  <c r="E244" i="1" s="1"/>
  <c r="D244" i="1"/>
  <c r="E419" i="1"/>
  <c r="E141" i="1"/>
  <c r="E416" i="1"/>
  <c r="C9" i="3" s="1"/>
  <c r="AE171" i="1"/>
  <c r="D42" i="1"/>
  <c r="E153" i="1"/>
  <c r="E152" i="1" s="1"/>
  <c r="E171" i="1" s="1"/>
  <c r="D152" i="1"/>
  <c r="E42" i="1"/>
  <c r="D338" i="1"/>
  <c r="D46" i="1"/>
  <c r="D136" i="1" s="1"/>
  <c r="E47" i="1"/>
  <c r="E46" i="1" s="1"/>
  <c r="E136" i="1" s="1"/>
  <c r="AE146" i="1"/>
  <c r="AE148" i="1" s="1"/>
  <c r="D146" i="1"/>
  <c r="E146" i="1" s="1"/>
  <c r="M414" i="1"/>
  <c r="E338" i="1"/>
  <c r="Y423" i="1" l="1"/>
  <c r="U423" i="1"/>
  <c r="AC423" i="1"/>
  <c r="AC425" i="1" s="1"/>
  <c r="AC427" i="1" s="1"/>
  <c r="M399" i="1"/>
  <c r="M420" i="1" s="1"/>
  <c r="M423" i="1" s="1"/>
  <c r="D343" i="1"/>
  <c r="AE343" i="1"/>
  <c r="AE399" i="1" s="1"/>
  <c r="AE420" i="1" s="1"/>
  <c r="Q399" i="1"/>
  <c r="Q420" i="1" s="1"/>
  <c r="Q423" i="1" s="1"/>
  <c r="Q425" i="1" s="1"/>
  <c r="Q427" i="1" s="1"/>
  <c r="D171" i="1"/>
  <c r="E148" i="1"/>
  <c r="D138" i="1"/>
  <c r="D148" i="1"/>
  <c r="Y425" i="1"/>
  <c r="Y427" i="1" s="1"/>
  <c r="D414" i="1"/>
  <c r="U425" i="1"/>
  <c r="U427" i="1" s="1"/>
  <c r="AE414" i="1"/>
  <c r="E138" i="1"/>
  <c r="AE423" i="1" l="1"/>
  <c r="E343" i="1"/>
  <c r="E399" i="1" s="1"/>
  <c r="D399" i="1"/>
  <c r="D420" i="1"/>
  <c r="E420" i="1" s="1"/>
  <c r="C13" i="3" s="1"/>
  <c r="E414" i="1"/>
  <c r="AE425" i="1"/>
  <c r="AE427" i="1" s="1"/>
  <c r="M425" i="1"/>
  <c r="D425" i="1" s="1"/>
  <c r="E425" i="1" s="1"/>
  <c r="D423" i="1" l="1"/>
  <c r="I415" i="1" s="1"/>
  <c r="E423" i="1"/>
  <c r="E427" i="1" s="1"/>
  <c r="C7" i="3"/>
  <c r="I418" i="1"/>
  <c r="I420" i="1"/>
  <c r="M427" i="1"/>
  <c r="I416" i="1" l="1"/>
  <c r="D427" i="1"/>
  <c r="D428" i="1" s="1"/>
  <c r="I417" i="1"/>
  <c r="I414" i="1"/>
  <c r="I421" i="1"/>
  <c r="I419" i="1"/>
  <c r="C15" i="3"/>
  <c r="C16" i="3" l="1"/>
  <c r="C17" i="3" l="1"/>
  <c r="D14" i="3" l="1"/>
  <c r="D17" i="3"/>
  <c r="D12" i="3"/>
  <c r="D11" i="3"/>
  <c r="D10" i="3"/>
  <c r="D8" i="3"/>
  <c r="D9" i="3"/>
  <c r="D13" i="3"/>
  <c r="D7" i="3"/>
  <c r="D15" i="3"/>
  <c r="D1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tc={AC26377C-488C-4E0C-8E5B-5056CC0D500D}</author>
    <author>tc={2FC047B9-671F-44BA-B619-C27225C2BFF0}</author>
  </authors>
  <commentList>
    <comment ref="I6" authorId="0" shapeId="0" xr:uid="{AC26377C-488C-4E0C-8E5B-5056CC0D500D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consider BDT instead of USD</t>
      </text>
    </comment>
    <comment ref="I425" authorId="1" shapeId="0" xr:uid="{2FC047B9-671F-44BA-B619-C27225C2BFF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Insert Indirect Cost Rate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mmorshed</author>
  </authors>
  <commentList>
    <comment ref="I18" authorId="0" shapeId="0" xr:uid="{61929F83-1B60-41A4-B0FF-F43C7BAEAD79}">
      <text>
        <r>
          <rPr>
            <b/>
            <sz val="9"/>
            <color indexed="81"/>
            <rFont val="Tahoma"/>
            <family val="2"/>
          </rPr>
          <t>mmorshed:</t>
        </r>
        <r>
          <rPr>
            <sz val="9"/>
            <color indexed="81"/>
            <rFont val="Tahoma"/>
            <family val="2"/>
          </rPr>
          <t xml:space="preserve">
Don’t for get to insert the no of activity. Minimum 1 must be inserted. </t>
        </r>
      </text>
    </comment>
  </commentList>
</comments>
</file>

<file path=xl/sharedStrings.xml><?xml version="1.0" encoding="utf-8"?>
<sst xmlns="http://schemas.openxmlformats.org/spreadsheetml/2006/main" count="1037" uniqueCount="132">
  <si>
    <t>Project name:</t>
  </si>
  <si>
    <t>Organization:</t>
  </si>
  <si>
    <t>Country office:</t>
  </si>
  <si>
    <t>USD</t>
  </si>
  <si>
    <t>Year 1</t>
  </si>
  <si>
    <t>Year 2</t>
  </si>
  <si>
    <t>Year 3</t>
  </si>
  <si>
    <t>Year 4</t>
  </si>
  <si>
    <t>Year 5</t>
  </si>
  <si>
    <t>TOTAL BUDGET</t>
  </si>
  <si>
    <t>Type of Cost</t>
  </si>
  <si>
    <t>Unit Description</t>
  </si>
  <si>
    <t>Unit Cost USD</t>
  </si>
  <si>
    <t xml:space="preserve">No 
Units /
Months
</t>
  </si>
  <si>
    <t>Level of Effort (%)</t>
  </si>
  <si>
    <t>Total Year 1</t>
  </si>
  <si>
    <t>Total Year 2</t>
  </si>
  <si>
    <t>Total Year 3</t>
  </si>
  <si>
    <t>Total Year 5</t>
  </si>
  <si>
    <t>Total Year 1-5</t>
  </si>
  <si>
    <t>1. SALARIES</t>
  </si>
  <si>
    <t>INTERNATIONAL STAFF</t>
  </si>
  <si>
    <t>Country International</t>
  </si>
  <si>
    <t>Name</t>
  </si>
  <si>
    <t>Position</t>
  </si>
  <si>
    <t>CO Direct</t>
  </si>
  <si>
    <t>Regional Office International</t>
  </si>
  <si>
    <t>HQ International</t>
  </si>
  <si>
    <t>SUBTOTAL INTERNATIONAL STAFF</t>
  </si>
  <si>
    <t>NATIONAL STAFF</t>
  </si>
  <si>
    <t>Country National</t>
  </si>
  <si>
    <t>LOE</t>
  </si>
  <si>
    <t xml:space="preserve"> </t>
  </si>
  <si>
    <t>Goods</t>
  </si>
  <si>
    <t>M&amp;E</t>
  </si>
  <si>
    <t>Regional National</t>
  </si>
  <si>
    <t>RO Direct</t>
  </si>
  <si>
    <t>SUBTOTAL NATIONAL STAFF</t>
  </si>
  <si>
    <t>TOTAL SALARIES</t>
  </si>
  <si>
    <t>2. FRINGE BENEFITS</t>
  </si>
  <si>
    <t>RO Mngt</t>
  </si>
  <si>
    <t>HQ Mngt</t>
  </si>
  <si>
    <t>HQ Direct</t>
  </si>
  <si>
    <t>TOTAL FRINGE BENEFITS</t>
  </si>
  <si>
    <t>3. ALLOWANCES</t>
  </si>
  <si>
    <t>TOTAL ALLOWANCES</t>
  </si>
  <si>
    <t>4. CONSULTANTS</t>
  </si>
  <si>
    <t>…</t>
  </si>
  <si>
    <t>TOTAL CONSULTANTS</t>
  </si>
  <si>
    <t>5. TRAVEL AND TRANSPORT</t>
  </si>
  <si>
    <t>International travel</t>
  </si>
  <si>
    <t>Ticket (destination / purpose)</t>
  </si>
  <si>
    <t>Meals &amp; Incidental expenses</t>
  </si>
  <si>
    <t>Lodging</t>
  </si>
  <si>
    <t>Visa and other costs</t>
  </si>
  <si>
    <t>In-country travel (HKI staff, no beneficiaries)</t>
  </si>
  <si>
    <t>TOTAL TRAVEL AND TRANSPORT</t>
  </si>
  <si>
    <t>6. EQUIPMENT AND SUPPLIES</t>
  </si>
  <si>
    <t>Non-Expendable Equipment ( &gt; $5,000)</t>
  </si>
  <si>
    <t>Unit</t>
  </si>
  <si>
    <t>Supplies and Expendable Equipment ( &lt; $5,000)</t>
  </si>
  <si>
    <t>TOTAL EQUIPMENTS AND SUPPLIES</t>
  </si>
  <si>
    <t>7. COMMUNICATIONS</t>
  </si>
  <si>
    <t xml:space="preserve">            </t>
  </si>
  <si>
    <t xml:space="preserve">   </t>
  </si>
  <si>
    <t>TOTAL COMMUNICATIONS</t>
  </si>
  <si>
    <t>8. OTHER DIRECT COSTS</t>
  </si>
  <si>
    <t>Project Operations costs</t>
  </si>
  <si>
    <t>TOTAL OTHER DIRECT COSTS</t>
  </si>
  <si>
    <t>9. ACTIVITIES</t>
  </si>
  <si>
    <t>Activities:</t>
  </si>
  <si>
    <t>Goods Category</t>
  </si>
  <si>
    <t>Service Category</t>
  </si>
  <si>
    <t>M&amp;E Category</t>
  </si>
  <si>
    <t>TOTAL ACTIVITIES</t>
  </si>
  <si>
    <t>10. CONTRACTUAL/SUB-AGREEMENTS</t>
  </si>
  <si>
    <t>TOTAL CONTRACTUAL/SUB-AGREEMENTS</t>
  </si>
  <si>
    <t>A - PERSONNEL</t>
  </si>
  <si>
    <t>B - CONSULTANTS</t>
  </si>
  <si>
    <t>C - TRAVEL AND TRANSPORT</t>
  </si>
  <si>
    <t>D - EQUIPMENTS AND SUPPLIES</t>
  </si>
  <si>
    <t>E - COMMUNICATIONS</t>
  </si>
  <si>
    <t>F - OTHER DIRECT COSTS</t>
  </si>
  <si>
    <t>G - ACTIVITIES</t>
  </si>
  <si>
    <t>H - CONTRACTUAL/SUB-AGREEMENTS</t>
  </si>
  <si>
    <t xml:space="preserve">  TOTAL DIRECT COSTS</t>
  </si>
  <si>
    <t xml:space="preserve">   TOTAL INDIRECT COSTS </t>
  </si>
  <si>
    <t xml:space="preserve">   TOTAL BUDGET</t>
  </si>
  <si>
    <t>Description</t>
  </si>
  <si>
    <t>Units number</t>
  </si>
  <si>
    <t>Unit Name /description</t>
  </si>
  <si>
    <t>Duration/ Number</t>
  </si>
  <si>
    <t>Activity Cost USD</t>
  </si>
  <si>
    <t>Activity Cost BDT</t>
  </si>
  <si>
    <t>Unit Cost BDT</t>
  </si>
  <si>
    <r>
      <t xml:space="preserve">Agency: </t>
    </r>
    <r>
      <rPr>
        <sz val="10"/>
        <rFont val="Arial"/>
        <family val="2"/>
      </rPr>
      <t>Helen Keller International</t>
    </r>
  </si>
  <si>
    <t>Sub-Award Name:</t>
  </si>
  <si>
    <t xml:space="preserve">Period: </t>
  </si>
  <si>
    <t>Project: Transforming Lives Through Nutrition</t>
  </si>
  <si>
    <t>ACTIVITY</t>
  </si>
  <si>
    <t>i.e. Food</t>
  </si>
  <si>
    <t>i.e. Venue</t>
  </si>
  <si>
    <t>Activity#</t>
  </si>
  <si>
    <t>i.e. Stationery</t>
  </si>
  <si>
    <t>person</t>
  </si>
  <si>
    <t>Day</t>
  </si>
  <si>
    <t>Lump-sum</t>
  </si>
  <si>
    <t>Days</t>
  </si>
  <si>
    <t xml:space="preserve">Total </t>
  </si>
  <si>
    <t>Goods Category:</t>
  </si>
  <si>
    <t>Service Category:</t>
  </si>
  <si>
    <t>M&amp;E Category:</t>
  </si>
  <si>
    <t>Total</t>
  </si>
  <si>
    <t xml:space="preserve">No of Activity </t>
  </si>
  <si>
    <t>Summay:</t>
  </si>
  <si>
    <t>Total Cost</t>
  </si>
  <si>
    <t>Total Direct Cost</t>
  </si>
  <si>
    <t xml:space="preserve">Budget Ceiling: </t>
  </si>
  <si>
    <t>a. In the Budget Tab, from Row-47, In Column-B, Please insert name of the Staff (optional), in Column-C, Position of the Staff</t>
  </si>
  <si>
    <t>c. In column -K, insert service duration in month</t>
  </si>
  <si>
    <t>d. In Column-L, Insert 100% for full-time staff, for Shared staff inser allocated % of his/her LoE.</t>
  </si>
  <si>
    <t>e. For multiple staff in 01 position, In Column L insert LoE multiplied by No of Staff, i.e. =5*100%</t>
  </si>
  <si>
    <t>a. Insert type of Travel in column-C, Row-299, i.e Per-diem, Accomodation, Air-Fare, etc.</t>
  </si>
  <si>
    <t>b. Inser unit cost following same method as mentioned above, Always keep LoE 100%</t>
  </si>
  <si>
    <t>a. Please use the activity tab for detailed activity budget. An example is given in the 1st activity.</t>
  </si>
  <si>
    <t>b. Please don’t for get to insert no of activity in the column-K</t>
  </si>
  <si>
    <t>Activity#1</t>
  </si>
  <si>
    <t xml:space="preserve">c. In the Deatiled budget Tab Activities starts from row 343. Please link Column-I &amp; K, from the Activity Tab. Please follow the activity#1 link. </t>
  </si>
  <si>
    <t>d. All activites from the activity tab must be linked with Deatailed budget Tab.</t>
  </si>
  <si>
    <t>b. In Coumn-I, insert staff monthly salary.</t>
  </si>
  <si>
    <t>Others:</t>
  </si>
  <si>
    <t>a. Please consider BDT instead of USD in the cell I 6.  Please use BDT throughout this budget template.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</si>
</sst>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Aptos Display"/>
      <family val="2"/>
      <scheme val="major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name val="Aptos Display"/>
      <family val="2"/>
      <scheme val="major"/>
    </font>
    <font>
      <sz val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6"/>
      <color theme="1"/>
      <name val="Arial"/>
      <family val="2"/>
    </font>
    <font>
      <b/>
      <i/>
      <sz val="6"/>
      <color rgb="FFFF000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u/>
      <sz val="12"/>
      <color theme="1"/>
      <name val="Arial"/>
      <family val="2"/>
    </font>
    <font>
      <b/>
      <u/>
      <sz val="12"/>
      <name val="Arial"/>
      <family val="2"/>
    </font>
    <font>
      <b/>
      <u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3" fillId="0" borderId="0" xfId="0" applyFont="1" applyProtection="1">
      <protection locked="0"/>
    </xf>
    <xf numFmtId="0" fontId="4" fillId="2" borderId="0" xfId="0" applyFont="1" applyFill="1" applyProtection="1">
      <protection locked="0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3" fontId="3" fillId="2" borderId="0" xfId="0" applyNumberFormat="1" applyFont="1" applyFill="1"/>
    <xf numFmtId="1" fontId="3" fillId="2" borderId="0" xfId="0" applyNumberFormat="1" applyFont="1" applyFill="1"/>
    <xf numFmtId="9" fontId="3" fillId="2" borderId="0" xfId="3" applyFont="1" applyFill="1" applyProtection="1"/>
    <xf numFmtId="0" fontId="3" fillId="2" borderId="0" xfId="0" applyFont="1" applyFill="1" applyProtection="1">
      <protection locked="0"/>
    </xf>
    <xf numFmtId="0" fontId="5" fillId="3" borderId="0" xfId="0" applyFont="1" applyFill="1"/>
    <xf numFmtId="3" fontId="6" fillId="4" borderId="9" xfId="0" applyNumberFormat="1" applyFont="1" applyFill="1" applyBorder="1" applyAlignment="1">
      <alignment horizontal="center" vertical="top" wrapText="1"/>
    </xf>
    <xf numFmtId="1" fontId="6" fillId="4" borderId="10" xfId="0" applyNumberFormat="1" applyFont="1" applyFill="1" applyBorder="1" applyAlignment="1">
      <alignment horizontal="center" wrapText="1"/>
    </xf>
    <xf numFmtId="9" fontId="6" fillId="4" borderId="11" xfId="3" applyFont="1" applyFill="1" applyBorder="1" applyAlignment="1" applyProtection="1">
      <alignment horizontal="center" wrapText="1"/>
    </xf>
    <xf numFmtId="3" fontId="6" fillId="4" borderId="12" xfId="0" applyNumberFormat="1" applyFont="1" applyFill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3" fontId="3" fillId="0" borderId="0" xfId="0" applyNumberFormat="1" applyFont="1"/>
    <xf numFmtId="1" fontId="3" fillId="0" borderId="0" xfId="0" applyNumberFormat="1" applyFont="1"/>
    <xf numFmtId="9" fontId="3" fillId="0" borderId="0" xfId="3" applyFont="1" applyProtection="1"/>
    <xf numFmtId="0" fontId="6" fillId="0" borderId="0" xfId="0" applyFont="1" applyProtection="1">
      <protection locked="0"/>
    </xf>
    <xf numFmtId="0" fontId="4" fillId="5" borderId="13" xfId="0" applyFont="1" applyFill="1" applyBorder="1" applyProtection="1">
      <protection locked="0"/>
    </xf>
    <xf numFmtId="0" fontId="6" fillId="5" borderId="13" xfId="0" applyFont="1" applyFill="1" applyBorder="1"/>
    <xf numFmtId="0" fontId="6" fillId="2" borderId="0" xfId="0" applyFont="1" applyFill="1"/>
    <xf numFmtId="0" fontId="6" fillId="5" borderId="13" xfId="0" applyFont="1" applyFill="1" applyBorder="1" applyAlignment="1">
      <alignment horizontal="left"/>
    </xf>
    <xf numFmtId="3" fontId="6" fillId="5" borderId="13" xfId="0" applyNumberFormat="1" applyFont="1" applyFill="1" applyBorder="1"/>
    <xf numFmtId="1" fontId="6" fillId="5" borderId="13" xfId="0" applyNumberFormat="1" applyFont="1" applyFill="1" applyBorder="1"/>
    <xf numFmtId="9" fontId="6" fillId="5" borderId="13" xfId="3" applyFont="1" applyFill="1" applyBorder="1" applyAlignment="1" applyProtection="1"/>
    <xf numFmtId="0" fontId="6" fillId="2" borderId="0" xfId="0" applyFont="1" applyFill="1" applyProtection="1">
      <protection locked="0"/>
    </xf>
    <xf numFmtId="0" fontId="7" fillId="2" borderId="14" xfId="0" applyFont="1" applyFill="1" applyBorder="1" applyProtection="1">
      <protection locked="0"/>
    </xf>
    <xf numFmtId="0" fontId="3" fillId="2" borderId="14" xfId="0" applyFont="1" applyFill="1" applyBorder="1"/>
    <xf numFmtId="0" fontId="3" fillId="2" borderId="14" xfId="0" applyFont="1" applyFill="1" applyBorder="1" applyAlignment="1">
      <alignment horizontal="left"/>
    </xf>
    <xf numFmtId="1" fontId="3" fillId="2" borderId="14" xfId="0" applyNumberFormat="1" applyFont="1" applyFill="1" applyBorder="1"/>
    <xf numFmtId="9" fontId="3" fillId="2" borderId="14" xfId="0" applyNumberFormat="1" applyFont="1" applyFill="1" applyBorder="1"/>
    <xf numFmtId="164" fontId="3" fillId="2" borderId="0" xfId="2" applyNumberFormat="1" applyFont="1" applyFill="1" applyBorder="1" applyProtection="1"/>
    <xf numFmtId="9" fontId="3" fillId="2" borderId="0" xfId="3" applyFont="1" applyFill="1" applyBorder="1" applyProtection="1"/>
    <xf numFmtId="3" fontId="3" fillId="6" borderId="16" xfId="0" applyNumberFormat="1" applyFont="1" applyFill="1" applyBorder="1"/>
    <xf numFmtId="9" fontId="3" fillId="2" borderId="0" xfId="0" applyNumberFormat="1" applyFont="1" applyFill="1"/>
    <xf numFmtId="164" fontId="3" fillId="6" borderId="16" xfId="2" applyNumberFormat="1" applyFont="1" applyFill="1" applyBorder="1" applyProtection="1"/>
    <xf numFmtId="0" fontId="3" fillId="3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9" fillId="6" borderId="17" xfId="0" applyFont="1" applyFill="1" applyBorder="1" applyAlignment="1">
      <alignment horizontal="left"/>
    </xf>
    <xf numFmtId="3" fontId="3" fillId="3" borderId="16" xfId="0" applyNumberFormat="1" applyFont="1" applyFill="1" applyBorder="1" applyProtection="1">
      <protection locked="0"/>
    </xf>
    <xf numFmtId="1" fontId="3" fillId="3" borderId="18" xfId="0" applyNumberFormat="1" applyFont="1" applyFill="1" applyBorder="1" applyProtection="1">
      <protection locked="0"/>
    </xf>
    <xf numFmtId="9" fontId="3" fillId="3" borderId="19" xfId="3" applyFont="1" applyFill="1" applyBorder="1" applyProtection="1">
      <protection locked="0"/>
    </xf>
    <xf numFmtId="3" fontId="3" fillId="6" borderId="20" xfId="0" applyNumberFormat="1" applyFont="1" applyFill="1" applyBorder="1"/>
    <xf numFmtId="1" fontId="3" fillId="3" borderId="16" xfId="2" applyNumberFormat="1" applyFont="1" applyFill="1" applyBorder="1" applyProtection="1">
      <protection locked="0"/>
    </xf>
    <xf numFmtId="9" fontId="3" fillId="3" borderId="16" xfId="2" applyNumberFormat="1" applyFont="1" applyFill="1" applyBorder="1" applyProtection="1">
      <protection locked="0"/>
    </xf>
    <xf numFmtId="0" fontId="3" fillId="3" borderId="17" xfId="0" applyFont="1" applyFill="1" applyBorder="1" applyAlignment="1" applyProtection="1">
      <alignment horizontal="left"/>
      <protection locked="0"/>
    </xf>
    <xf numFmtId="9" fontId="3" fillId="3" borderId="16" xfId="3" applyFont="1" applyFill="1" applyBorder="1" applyProtection="1">
      <protection locked="0"/>
    </xf>
    <xf numFmtId="0" fontId="7" fillId="7" borderId="21" xfId="0" applyFont="1" applyFill="1" applyBorder="1" applyProtection="1">
      <protection locked="0"/>
    </xf>
    <xf numFmtId="0" fontId="7" fillId="7" borderId="21" xfId="0" applyFont="1" applyFill="1" applyBorder="1"/>
    <xf numFmtId="3" fontId="7" fillId="7" borderId="21" xfId="0" applyNumberFormat="1" applyFont="1" applyFill="1" applyBorder="1"/>
    <xf numFmtId="1" fontId="7" fillId="7" borderId="21" xfId="0" applyNumberFormat="1" applyFont="1" applyFill="1" applyBorder="1"/>
    <xf numFmtId="9" fontId="7" fillId="7" borderId="21" xfId="3" applyFont="1" applyFill="1" applyBorder="1" applyAlignment="1" applyProtection="1"/>
    <xf numFmtId="0" fontId="7" fillId="2" borderId="0" xfId="0" applyFont="1" applyFill="1" applyProtection="1">
      <protection locked="0"/>
    </xf>
    <xf numFmtId="0" fontId="3" fillId="8" borderId="0" xfId="0" applyFont="1" applyFill="1" applyProtection="1">
      <protection locked="0"/>
    </xf>
    <xf numFmtId="3" fontId="3" fillId="2" borderId="16" xfId="0" applyNumberFormat="1" applyFont="1" applyFill="1" applyBorder="1"/>
    <xf numFmtId="3" fontId="3" fillId="2" borderId="0" xfId="0" applyNumberFormat="1" applyFont="1" applyFill="1" applyAlignment="1">
      <alignment horizontal="left"/>
    </xf>
    <xf numFmtId="0" fontId="4" fillId="2" borderId="0" xfId="0" applyFont="1" applyFill="1"/>
    <xf numFmtId="1" fontId="4" fillId="2" borderId="0" xfId="0" applyNumberFormat="1" applyFont="1" applyFill="1"/>
    <xf numFmtId="9" fontId="4" fillId="2" borderId="0" xfId="0" applyNumberFormat="1" applyFont="1" applyFill="1"/>
    <xf numFmtId="0" fontId="11" fillId="9" borderId="24" xfId="0" applyFont="1" applyFill="1" applyBorder="1" applyProtection="1">
      <protection locked="0"/>
    </xf>
    <xf numFmtId="0" fontId="11" fillId="9" borderId="24" xfId="0" applyFont="1" applyFill="1" applyBorder="1"/>
    <xf numFmtId="3" fontId="11" fillId="9" borderId="24" xfId="0" applyNumberFormat="1" applyFont="1" applyFill="1" applyBorder="1"/>
    <xf numFmtId="0" fontId="11" fillId="9" borderId="24" xfId="0" applyFont="1" applyFill="1" applyBorder="1" applyAlignment="1">
      <alignment horizontal="left"/>
    </xf>
    <xf numFmtId="1" fontId="11" fillId="9" borderId="24" xfId="0" applyNumberFormat="1" applyFont="1" applyFill="1" applyBorder="1"/>
    <xf numFmtId="9" fontId="11" fillId="9" borderId="24" xfId="3" applyFont="1" applyFill="1" applyBorder="1" applyAlignment="1" applyProtection="1"/>
    <xf numFmtId="0" fontId="3" fillId="6" borderId="0" xfId="0" applyFont="1" applyFill="1"/>
    <xf numFmtId="1" fontId="3" fillId="6" borderId="18" xfId="0" applyNumberFormat="1" applyFont="1" applyFill="1" applyBorder="1"/>
    <xf numFmtId="10" fontId="3" fillId="6" borderId="19" xfId="3" applyNumberFormat="1" applyFont="1" applyFill="1" applyBorder="1" applyProtection="1"/>
    <xf numFmtId="0" fontId="6" fillId="4" borderId="6" xfId="0" applyFont="1" applyFill="1" applyBorder="1" applyAlignment="1" applyProtection="1">
      <alignment vertical="center"/>
      <protection locked="0"/>
    </xf>
    <xf numFmtId="0" fontId="6" fillId="4" borderId="6" xfId="0" applyFont="1" applyFill="1" applyBorder="1" applyAlignment="1">
      <alignment vertical="center"/>
    </xf>
    <xf numFmtId="3" fontId="6" fillId="4" borderId="6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6" fillId="4" borderId="6" xfId="0" applyFont="1" applyFill="1" applyBorder="1" applyAlignment="1">
      <alignment horizontal="left" vertical="center"/>
    </xf>
    <xf numFmtId="1" fontId="6" fillId="4" borderId="6" xfId="0" applyNumberFormat="1" applyFont="1" applyFill="1" applyBorder="1" applyAlignment="1">
      <alignment vertical="center"/>
    </xf>
    <xf numFmtId="9" fontId="6" fillId="4" borderId="6" xfId="3" applyFont="1" applyFill="1" applyBorder="1" applyAlignment="1" applyProtection="1">
      <alignment vertical="center"/>
    </xf>
    <xf numFmtId="3" fontId="6" fillId="4" borderId="6" xfId="1" applyNumberFormat="1" applyFont="1" applyFill="1" applyBorder="1" applyAlignment="1" applyProtection="1">
      <alignment vertical="center"/>
    </xf>
    <xf numFmtId="0" fontId="4" fillId="0" borderId="0" xfId="0" applyFont="1" applyProtection="1">
      <protection locked="0"/>
    </xf>
    <xf numFmtId="164" fontId="3" fillId="6" borderId="23" xfId="2" applyNumberFormat="1" applyFont="1" applyFill="1" applyBorder="1" applyProtection="1"/>
    <xf numFmtId="1" fontId="3" fillId="2" borderId="0" xfId="2" applyNumberFormat="1" applyFont="1" applyFill="1" applyBorder="1" applyProtection="1"/>
    <xf numFmtId="9" fontId="3" fillId="2" borderId="0" xfId="2" applyNumberFormat="1" applyFont="1" applyFill="1" applyBorder="1" applyProtection="1"/>
    <xf numFmtId="10" fontId="3" fillId="2" borderId="0" xfId="0" applyNumberFormat="1" applyFont="1" applyFill="1"/>
    <xf numFmtId="10" fontId="3" fillId="2" borderId="0" xfId="2" applyNumberFormat="1" applyFont="1" applyFill="1" applyBorder="1" applyProtection="1"/>
    <xf numFmtId="3" fontId="6" fillId="5" borderId="6" xfId="0" applyNumberFormat="1" applyFont="1" applyFill="1" applyBorder="1"/>
    <xf numFmtId="9" fontId="6" fillId="5" borderId="13" xfId="0" applyNumberFormat="1" applyFont="1" applyFill="1" applyBorder="1"/>
    <xf numFmtId="0" fontId="6" fillId="5" borderId="6" xfId="0" applyFont="1" applyFill="1" applyBorder="1"/>
    <xf numFmtId="1" fontId="3" fillId="3" borderId="26" xfId="0" applyNumberFormat="1" applyFont="1" applyFill="1" applyBorder="1" applyProtection="1">
      <protection locked="0"/>
    </xf>
    <xf numFmtId="9" fontId="3" fillId="3" borderId="27" xfId="3" applyFont="1" applyFill="1" applyBorder="1" applyProtection="1">
      <protection locked="0"/>
    </xf>
    <xf numFmtId="0" fontId="3" fillId="2" borderId="17" xfId="0" applyFont="1" applyFill="1" applyBorder="1" applyAlignment="1">
      <alignment horizontal="left"/>
    </xf>
    <xf numFmtId="1" fontId="3" fillId="2" borderId="17" xfId="0" applyNumberFormat="1" applyFont="1" applyFill="1" applyBorder="1"/>
    <xf numFmtId="3" fontId="3" fillId="0" borderId="16" xfId="0" applyNumberFormat="1" applyFont="1" applyBorder="1"/>
    <xf numFmtId="0" fontId="3" fillId="0" borderId="17" xfId="0" applyFont="1" applyBorder="1" applyAlignment="1">
      <alignment horizontal="left"/>
    </xf>
    <xf numFmtId="0" fontId="8" fillId="3" borderId="28" xfId="0" applyFont="1" applyFill="1" applyBorder="1" applyAlignment="1" applyProtection="1">
      <alignment vertical="center" wrapText="1"/>
      <protection locked="0"/>
    </xf>
    <xf numFmtId="0" fontId="3" fillId="3" borderId="18" xfId="0" applyFont="1" applyFill="1" applyBorder="1" applyProtection="1">
      <protection locked="0"/>
    </xf>
    <xf numFmtId="0" fontId="12" fillId="2" borderId="0" xfId="0" applyFont="1" applyFill="1" applyProtection="1">
      <protection locked="0"/>
    </xf>
    <xf numFmtId="0" fontId="13" fillId="0" borderId="0" xfId="0" applyFont="1" applyAlignment="1" applyProtection="1">
      <alignment horizontal="right"/>
      <protection locked="0"/>
    </xf>
    <xf numFmtId="0" fontId="3" fillId="0" borderId="17" xfId="0" applyFont="1" applyBorder="1" applyAlignment="1" applyProtection="1">
      <alignment horizontal="left"/>
      <protection locked="0"/>
    </xf>
    <xf numFmtId="3" fontId="3" fillId="0" borderId="16" xfId="0" applyNumberFormat="1" applyFont="1" applyBorder="1" applyProtection="1">
      <protection locked="0"/>
    </xf>
    <xf numFmtId="1" fontId="3" fillId="0" borderId="18" xfId="0" applyNumberFormat="1" applyFont="1" applyBorder="1" applyProtection="1">
      <protection locked="0"/>
    </xf>
    <xf numFmtId="9" fontId="3" fillId="0" borderId="19" xfId="3" applyFont="1" applyFill="1" applyBorder="1" applyProtection="1">
      <protection locked="0"/>
    </xf>
    <xf numFmtId="3" fontId="3" fillId="0" borderId="20" xfId="0" applyNumberFormat="1" applyFont="1" applyBorder="1"/>
    <xf numFmtId="0" fontId="8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3" fontId="8" fillId="3" borderId="0" xfId="0" applyNumberFormat="1" applyFont="1" applyFill="1" applyProtection="1">
      <protection locked="0"/>
    </xf>
    <xf numFmtId="0" fontId="8" fillId="2" borderId="0" xfId="0" applyFont="1" applyFill="1"/>
    <xf numFmtId="0" fontId="8" fillId="3" borderId="17" xfId="0" applyFont="1" applyFill="1" applyBorder="1" applyAlignment="1" applyProtection="1">
      <alignment horizontal="left"/>
      <protection locked="0"/>
    </xf>
    <xf numFmtId="3" fontId="8" fillId="3" borderId="16" xfId="0" applyNumberFormat="1" applyFont="1" applyFill="1" applyBorder="1" applyProtection="1">
      <protection locked="0"/>
    </xf>
    <xf numFmtId="1" fontId="8" fillId="3" borderId="18" xfId="0" applyNumberFormat="1" applyFont="1" applyFill="1" applyBorder="1" applyProtection="1">
      <protection locked="0"/>
    </xf>
    <xf numFmtId="9" fontId="8" fillId="3" borderId="19" xfId="3" applyFont="1" applyFill="1" applyBorder="1" applyProtection="1">
      <protection locked="0"/>
    </xf>
    <xf numFmtId="3" fontId="8" fillId="6" borderId="20" xfId="0" applyNumberFormat="1" applyFont="1" applyFill="1" applyBorder="1"/>
    <xf numFmtId="0" fontId="8" fillId="2" borderId="0" xfId="0" applyFont="1" applyFill="1" applyProtection="1">
      <protection locked="0"/>
    </xf>
    <xf numFmtId="0" fontId="15" fillId="0" borderId="0" xfId="0" applyFont="1" applyAlignment="1" applyProtection="1">
      <alignment horizontal="right"/>
      <protection locked="0"/>
    </xf>
    <xf numFmtId="3" fontId="3" fillId="3" borderId="0" xfId="0" applyNumberFormat="1" applyFont="1" applyFill="1" applyProtection="1">
      <protection locked="0"/>
    </xf>
    <xf numFmtId="3" fontId="3" fillId="6" borderId="0" xfId="0" applyNumberFormat="1" applyFont="1" applyFill="1" applyProtection="1">
      <protection locked="0"/>
    </xf>
    <xf numFmtId="3" fontId="8" fillId="6" borderId="0" xfId="0" applyNumberFormat="1" applyFont="1" applyFill="1" applyProtection="1">
      <protection locked="0"/>
    </xf>
    <xf numFmtId="1" fontId="3" fillId="2" borderId="29" xfId="0" applyNumberFormat="1" applyFont="1" applyFill="1" applyBorder="1"/>
    <xf numFmtId="9" fontId="3" fillId="2" borderId="30" xfId="3" applyFont="1" applyFill="1" applyBorder="1" applyProtection="1"/>
    <xf numFmtId="3" fontId="3" fillId="2" borderId="31" xfId="0" applyNumberFormat="1" applyFont="1" applyFill="1" applyBorder="1"/>
    <xf numFmtId="0" fontId="4" fillId="2" borderId="0" xfId="0" applyFont="1" applyFill="1" applyAlignment="1" applyProtection="1">
      <alignment horizontal="left" indent="1"/>
      <protection locked="0"/>
    </xf>
    <xf numFmtId="0" fontId="3" fillId="2" borderId="0" xfId="0" applyFont="1" applyFill="1" applyAlignment="1">
      <alignment horizontal="left" indent="1"/>
    </xf>
    <xf numFmtId="3" fontId="4" fillId="6" borderId="20" xfId="0" applyNumberFormat="1" applyFont="1" applyFill="1" applyBorder="1"/>
    <xf numFmtId="0" fontId="11" fillId="0" borderId="0" xfId="0" applyFont="1" applyAlignment="1" applyProtection="1">
      <alignment vertical="center"/>
      <protection locked="0"/>
    </xf>
    <xf numFmtId="0" fontId="11" fillId="2" borderId="0" xfId="0" applyFont="1" applyFill="1" applyAlignment="1" applyProtection="1">
      <alignment vertical="center"/>
      <protection locked="0"/>
    </xf>
    <xf numFmtId="0" fontId="11" fillId="8" borderId="0" xfId="0" applyFont="1" applyFill="1" applyAlignment="1" applyProtection="1">
      <alignment vertical="center"/>
      <protection locked="0"/>
    </xf>
    <xf numFmtId="0" fontId="11" fillId="2" borderId="0" xfId="0" applyFont="1" applyFill="1" applyAlignment="1">
      <alignment horizontal="left" vertical="center"/>
    </xf>
    <xf numFmtId="1" fontId="11" fillId="2" borderId="0" xfId="0" applyNumberFormat="1" applyFont="1" applyFill="1" applyAlignment="1">
      <alignment vertical="center"/>
    </xf>
    <xf numFmtId="9" fontId="11" fillId="2" borderId="0" xfId="0" applyNumberFormat="1" applyFont="1" applyFill="1" applyAlignment="1">
      <alignment vertical="center"/>
    </xf>
    <xf numFmtId="3" fontId="4" fillId="6" borderId="32" xfId="0" applyNumberFormat="1" applyFont="1" applyFill="1" applyBorder="1"/>
    <xf numFmtId="0" fontId="17" fillId="2" borderId="0" xfId="0" applyFont="1" applyFill="1"/>
    <xf numFmtId="3" fontId="19" fillId="2" borderId="0" xfId="0" applyNumberFormat="1" applyFont="1" applyFill="1"/>
    <xf numFmtId="0" fontId="20" fillId="2" borderId="0" xfId="0" applyFont="1" applyFill="1"/>
    <xf numFmtId="1" fontId="20" fillId="2" borderId="0" xfId="0" applyNumberFormat="1" applyFont="1" applyFill="1"/>
    <xf numFmtId="9" fontId="20" fillId="2" borderId="0" xfId="3" applyFont="1" applyFill="1" applyProtection="1"/>
    <xf numFmtId="0" fontId="20" fillId="4" borderId="6" xfId="0" applyFont="1" applyFill="1" applyBorder="1" applyAlignment="1" applyProtection="1">
      <alignment vertical="center"/>
      <protection locked="0"/>
    </xf>
    <xf numFmtId="0" fontId="20" fillId="4" borderId="6" xfId="0" applyFont="1" applyFill="1" applyBorder="1" applyAlignment="1">
      <alignment vertical="center"/>
    </xf>
    <xf numFmtId="1" fontId="3" fillId="2" borderId="0" xfId="0" applyNumberFormat="1" applyFont="1" applyFill="1" applyProtection="1">
      <protection locked="0"/>
    </xf>
    <xf numFmtId="9" fontId="3" fillId="2" borderId="0" xfId="3" applyFont="1" applyFill="1" applyProtection="1">
      <protection locked="0"/>
    </xf>
    <xf numFmtId="3" fontId="3" fillId="2" borderId="0" xfId="0" applyNumberFormat="1" applyFont="1" applyFill="1" applyProtection="1"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10" borderId="0" xfId="0" applyFont="1" applyFill="1" applyAlignment="1">
      <alignment horizontal="center"/>
    </xf>
    <xf numFmtId="165" fontId="3" fillId="0" borderId="0" xfId="1" applyNumberFormat="1" applyFont="1"/>
    <xf numFmtId="165" fontId="4" fillId="10" borderId="0" xfId="1" applyNumberFormat="1" applyFont="1" applyFill="1" applyAlignment="1">
      <alignment horizontal="center"/>
    </xf>
    <xf numFmtId="0" fontId="4" fillId="11" borderId="0" xfId="0" applyFont="1" applyFill="1"/>
    <xf numFmtId="165" fontId="4" fillId="11" borderId="0" xfId="1" applyNumberFormat="1" applyFont="1" applyFill="1"/>
    <xf numFmtId="0" fontId="21" fillId="0" borderId="0" xfId="0" applyFont="1"/>
    <xf numFmtId="165" fontId="21" fillId="0" borderId="0" xfId="1" applyNumberFormat="1" applyFont="1"/>
    <xf numFmtId="0" fontId="8" fillId="0" borderId="0" xfId="0" applyFont="1"/>
    <xf numFmtId="165" fontId="8" fillId="0" borderId="0" xfId="1" applyNumberFormat="1" applyFont="1"/>
    <xf numFmtId="0" fontId="22" fillId="0" borderId="0" xfId="0" applyFont="1"/>
    <xf numFmtId="0" fontId="23" fillId="0" borderId="0" xfId="0" applyFont="1"/>
    <xf numFmtId="0" fontId="4" fillId="0" borderId="0" xfId="0" applyFont="1"/>
    <xf numFmtId="165" fontId="4" fillId="0" borderId="0" xfId="1" applyNumberFormat="1" applyFont="1" applyFill="1"/>
    <xf numFmtId="0" fontId="24" fillId="0" borderId="0" xfId="0" applyFont="1" applyAlignment="1">
      <alignment horizontal="left" vertical="top"/>
    </xf>
    <xf numFmtId="0" fontId="2" fillId="0" borderId="0" xfId="0" applyFont="1"/>
    <xf numFmtId="0" fontId="4" fillId="2" borderId="33" xfId="0" applyFont="1" applyFill="1" applyBorder="1" applyAlignment="1" applyProtection="1">
      <alignment horizontal="left" indent="1"/>
      <protection locked="0"/>
    </xf>
    <xf numFmtId="3" fontId="0" fillId="0" borderId="33" xfId="0" applyNumberFormat="1" applyBorder="1"/>
    <xf numFmtId="9" fontId="0" fillId="0" borderId="0" xfId="3" applyFont="1"/>
    <xf numFmtId="0" fontId="3" fillId="2" borderId="33" xfId="0" applyFont="1" applyFill="1" applyBorder="1" applyAlignment="1" applyProtection="1">
      <alignment horizontal="left" indent="1"/>
      <protection locked="0"/>
    </xf>
    <xf numFmtId="0" fontId="0" fillId="0" borderId="33" xfId="0" applyBorder="1"/>
    <xf numFmtId="9" fontId="1" fillId="0" borderId="33" xfId="3" applyFont="1" applyBorder="1"/>
    <xf numFmtId="2" fontId="4" fillId="11" borderId="0" xfId="2" applyNumberFormat="1" applyFont="1" applyFill="1"/>
    <xf numFmtId="43" fontId="3" fillId="0" borderId="0" xfId="1" applyFont="1"/>
    <xf numFmtId="43" fontId="4" fillId="10" borderId="0" xfId="1" applyFont="1" applyFill="1" applyAlignment="1">
      <alignment horizontal="center"/>
    </xf>
    <xf numFmtId="43" fontId="21" fillId="0" borderId="0" xfId="1" applyFont="1"/>
    <xf numFmtId="43" fontId="4" fillId="11" borderId="0" xfId="1" applyFont="1" applyFill="1"/>
    <xf numFmtId="43" fontId="8" fillId="0" borderId="0" xfId="1" applyFont="1"/>
    <xf numFmtId="43" fontId="4" fillId="0" borderId="0" xfId="1" applyFont="1" applyFill="1"/>
    <xf numFmtId="2" fontId="3" fillId="0" borderId="0" xfId="0" applyNumberFormat="1" applyFont="1"/>
    <xf numFmtId="2" fontId="4" fillId="10" borderId="0" xfId="0" applyNumberFormat="1" applyFont="1" applyFill="1" applyAlignment="1">
      <alignment horizontal="center"/>
    </xf>
    <xf numFmtId="2" fontId="3" fillId="12" borderId="0" xfId="0" applyNumberFormat="1" applyFont="1" applyFill="1"/>
    <xf numFmtId="2" fontId="8" fillId="12" borderId="0" xfId="0" applyNumberFormat="1" applyFont="1" applyFill="1"/>
    <xf numFmtId="43" fontId="3" fillId="2" borderId="0" xfId="1" applyFont="1" applyFill="1" applyProtection="1"/>
    <xf numFmtId="43" fontId="6" fillId="4" borderId="9" xfId="1" applyFont="1" applyFill="1" applyBorder="1" applyAlignment="1" applyProtection="1">
      <alignment horizontal="center" vertical="top" wrapText="1"/>
    </xf>
    <xf numFmtId="43" fontId="3" fillId="0" borderId="0" xfId="1" applyFont="1" applyProtection="1"/>
    <xf numFmtId="43" fontId="6" fillId="5" borderId="13" xfId="1" applyFont="1" applyFill="1" applyBorder="1" applyAlignment="1" applyProtection="1"/>
    <xf numFmtId="43" fontId="3" fillId="2" borderId="14" xfId="1" applyFont="1" applyFill="1" applyBorder="1" applyProtection="1"/>
    <xf numFmtId="43" fontId="3" fillId="2" borderId="0" xfId="1" applyFont="1" applyFill="1" applyBorder="1" applyProtection="1"/>
    <xf numFmtId="43" fontId="3" fillId="2" borderId="0" xfId="1" applyFont="1" applyFill="1"/>
    <xf numFmtId="43" fontId="10" fillId="3" borderId="16" xfId="1" applyFont="1" applyFill="1" applyBorder="1" applyProtection="1">
      <protection locked="0"/>
    </xf>
    <xf numFmtId="43" fontId="3" fillId="3" borderId="16" xfId="1" applyFont="1" applyFill="1" applyBorder="1" applyProtection="1">
      <protection locked="0"/>
    </xf>
    <xf numFmtId="43" fontId="4" fillId="2" borderId="0" xfId="1" applyFont="1" applyFill="1"/>
    <xf numFmtId="43" fontId="11" fillId="9" borderId="24" xfId="1" applyFont="1" applyFill="1" applyBorder="1" applyAlignment="1" applyProtection="1"/>
    <xf numFmtId="43" fontId="3" fillId="6" borderId="16" xfId="1" applyFont="1" applyFill="1" applyBorder="1" applyProtection="1"/>
    <xf numFmtId="43" fontId="6" fillId="4" borderId="6" xfId="1" applyFont="1" applyFill="1" applyBorder="1" applyAlignment="1" applyProtection="1">
      <alignment vertical="center"/>
    </xf>
    <xf numFmtId="43" fontId="3" fillId="2" borderId="16" xfId="1" applyFont="1" applyFill="1" applyBorder="1" applyProtection="1"/>
    <xf numFmtId="43" fontId="3" fillId="0" borderId="16" xfId="1" applyFont="1" applyBorder="1" applyProtection="1"/>
    <xf numFmtId="43" fontId="3" fillId="0" borderId="0" xfId="1" applyFont="1" applyBorder="1" applyProtection="1"/>
    <xf numFmtId="43" fontId="8" fillId="3" borderId="28" xfId="1" applyFont="1" applyFill="1" applyBorder="1" applyAlignment="1" applyProtection="1">
      <alignment vertical="center" wrapText="1"/>
      <protection locked="0"/>
    </xf>
    <xf numFmtId="43" fontId="10" fillId="0" borderId="16" xfId="1" applyFont="1" applyFill="1" applyBorder="1" applyProtection="1">
      <protection locked="0"/>
    </xf>
    <xf numFmtId="43" fontId="14" fillId="3" borderId="16" xfId="1" applyFont="1" applyFill="1" applyBorder="1" applyProtection="1">
      <protection locked="0"/>
    </xf>
    <xf numFmtId="43" fontId="4" fillId="6" borderId="16" xfId="1" applyFont="1" applyFill="1" applyBorder="1" applyAlignment="1" applyProtection="1">
      <alignment horizontal="right"/>
    </xf>
    <xf numFmtId="43" fontId="11" fillId="2" borderId="0" xfId="1" applyFont="1" applyFill="1" applyAlignment="1" applyProtection="1">
      <alignment vertical="center"/>
    </xf>
    <xf numFmtId="43" fontId="16" fillId="8" borderId="32" xfId="1" applyFont="1" applyFill="1" applyBorder="1" applyProtection="1">
      <protection locked="0"/>
    </xf>
    <xf numFmtId="43" fontId="11" fillId="2" borderId="0" xfId="1" applyFont="1" applyFill="1" applyAlignment="1">
      <alignment vertical="center"/>
    </xf>
    <xf numFmtId="43" fontId="3" fillId="2" borderId="0" xfId="1" applyFont="1" applyFill="1" applyProtection="1">
      <protection locked="0"/>
    </xf>
    <xf numFmtId="43" fontId="3" fillId="12" borderId="0" xfId="1" applyFont="1" applyFill="1"/>
    <xf numFmtId="43" fontId="8" fillId="12" borderId="0" xfId="1" applyFont="1" applyFill="1"/>
    <xf numFmtId="43" fontId="6" fillId="4" borderId="8" xfId="1" applyFont="1" applyFill="1" applyBorder="1" applyAlignment="1">
      <alignment horizontal="center" vertical="top" wrapText="1"/>
    </xf>
    <xf numFmtId="43" fontId="6" fillId="5" borderId="13" xfId="1" applyFont="1" applyFill="1" applyBorder="1"/>
    <xf numFmtId="43" fontId="3" fillId="2" borderId="15" xfId="1" applyFont="1" applyFill="1" applyBorder="1"/>
    <xf numFmtId="43" fontId="3" fillId="6" borderId="16" xfId="1" applyFont="1" applyFill="1" applyBorder="1"/>
    <xf numFmtId="43" fontId="7" fillId="7" borderId="21" xfId="1" applyFont="1" applyFill="1" applyBorder="1"/>
    <xf numFmtId="43" fontId="3" fillId="2" borderId="14" xfId="1" applyFont="1" applyFill="1" applyBorder="1"/>
    <xf numFmtId="43" fontId="3" fillId="6" borderId="22" xfId="1" applyFont="1" applyFill="1" applyBorder="1"/>
    <xf numFmtId="43" fontId="3" fillId="2" borderId="16" xfId="1" applyFont="1" applyFill="1" applyBorder="1"/>
    <xf numFmtId="43" fontId="11" fillId="9" borderId="24" xfId="1" applyFont="1" applyFill="1" applyBorder="1"/>
    <xf numFmtId="43" fontId="6" fillId="4" borderId="6" xfId="1" applyFont="1" applyFill="1" applyBorder="1" applyAlignment="1">
      <alignment vertical="center"/>
    </xf>
    <xf numFmtId="43" fontId="3" fillId="6" borderId="22" xfId="1" applyFont="1" applyFill="1" applyBorder="1" applyProtection="1"/>
    <xf numFmtId="43" fontId="3" fillId="6" borderId="0" xfId="1" applyFont="1" applyFill="1"/>
    <xf numFmtId="43" fontId="8" fillId="6" borderId="0" xfId="1" applyFont="1" applyFill="1"/>
    <xf numFmtId="43" fontId="4" fillId="6" borderId="0" xfId="1" applyFont="1" applyFill="1"/>
    <xf numFmtId="43" fontId="4" fillId="6" borderId="32" xfId="1" applyFont="1" applyFill="1" applyBorder="1"/>
    <xf numFmtId="43" fontId="20" fillId="4" borderId="6" xfId="1" applyFont="1" applyFill="1" applyBorder="1" applyAlignment="1">
      <alignment vertical="center"/>
    </xf>
    <xf numFmtId="43" fontId="6" fillId="4" borderId="9" xfId="1" applyFont="1" applyFill="1" applyBorder="1" applyAlignment="1">
      <alignment horizontal="center" vertical="top" wrapText="1"/>
    </xf>
    <xf numFmtId="43" fontId="3" fillId="6" borderId="23" xfId="1" applyFont="1" applyFill="1" applyBorder="1"/>
    <xf numFmtId="43" fontId="3" fillId="6" borderId="17" xfId="1" applyFont="1" applyFill="1" applyBorder="1"/>
    <xf numFmtId="43" fontId="6" fillId="4" borderId="25" xfId="1" applyFont="1" applyFill="1" applyBorder="1" applyAlignment="1">
      <alignment vertical="center"/>
    </xf>
    <xf numFmtId="43" fontId="3" fillId="6" borderId="23" xfId="1" applyFont="1" applyFill="1" applyBorder="1" applyProtection="1"/>
    <xf numFmtId="43" fontId="18" fillId="2" borderId="0" xfId="1" applyFont="1" applyFill="1"/>
    <xf numFmtId="43" fontId="6" fillId="4" borderId="12" xfId="1" applyFont="1" applyFill="1" applyBorder="1" applyAlignment="1">
      <alignment horizontal="center" wrapText="1"/>
    </xf>
    <xf numFmtId="43" fontId="3" fillId="6" borderId="20" xfId="1" applyFont="1" applyFill="1" applyBorder="1"/>
    <xf numFmtId="43" fontId="6" fillId="5" borderId="6" xfId="1" applyFont="1" applyFill="1" applyBorder="1" applyAlignment="1" applyProtection="1"/>
    <xf numFmtId="43" fontId="3" fillId="0" borderId="20" xfId="1" applyFont="1" applyBorder="1"/>
    <xf numFmtId="43" fontId="8" fillId="6" borderId="20" xfId="1" applyFont="1" applyFill="1" applyBorder="1"/>
    <xf numFmtId="43" fontId="3" fillId="2" borderId="31" xfId="1" applyFont="1" applyFill="1" applyBorder="1"/>
    <xf numFmtId="43" fontId="4" fillId="6" borderId="20" xfId="1" applyFont="1" applyFill="1" applyBorder="1"/>
    <xf numFmtId="43" fontId="19" fillId="2" borderId="0" xfId="1" applyFont="1" applyFill="1"/>
    <xf numFmtId="43" fontId="6" fillId="4" borderId="12" xfId="1" applyFont="1" applyFill="1" applyBorder="1" applyAlignment="1">
      <alignment horizontal="center" vertical="center" wrapText="1"/>
    </xf>
    <xf numFmtId="43" fontId="6" fillId="5" borderId="6" xfId="1" applyFont="1" applyFill="1" applyBorder="1"/>
    <xf numFmtId="0" fontId="27" fillId="0" borderId="0" xfId="0" applyFont="1" applyProtection="1">
      <protection locked="0"/>
    </xf>
    <xf numFmtId="0" fontId="28" fillId="2" borderId="0" xfId="0" applyFont="1" applyFill="1" applyProtection="1">
      <protection locked="0"/>
    </xf>
    <xf numFmtId="0" fontId="27" fillId="2" borderId="0" xfId="0" applyFont="1" applyFill="1"/>
    <xf numFmtId="43" fontId="28" fillId="4" borderId="1" xfId="1" applyFont="1" applyFill="1" applyBorder="1" applyAlignment="1">
      <alignment horizontal="center" vertical="top" wrapText="1"/>
    </xf>
    <xf numFmtId="43" fontId="28" fillId="4" borderId="2" xfId="1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left"/>
    </xf>
    <xf numFmtId="3" fontId="28" fillId="4" borderId="3" xfId="0" applyNumberFormat="1" applyFont="1" applyFill="1" applyBorder="1" applyAlignment="1">
      <alignment horizontal="centerContinuous"/>
    </xf>
    <xf numFmtId="43" fontId="28" fillId="4" borderId="4" xfId="1" applyFont="1" applyFill="1" applyBorder="1" applyAlignment="1" applyProtection="1">
      <alignment horizontal="centerContinuous"/>
    </xf>
    <xf numFmtId="1" fontId="28" fillId="4" borderId="5" xfId="0" applyNumberFormat="1" applyFont="1" applyFill="1" applyBorder="1" applyAlignment="1">
      <alignment horizontal="centerContinuous"/>
    </xf>
    <xf numFmtId="9" fontId="28" fillId="4" borderId="6" xfId="3" applyFont="1" applyFill="1" applyBorder="1" applyAlignment="1" applyProtection="1">
      <alignment horizontal="centerContinuous"/>
    </xf>
    <xf numFmtId="43" fontId="28" fillId="4" borderId="7" xfId="1" applyFont="1" applyFill="1" applyBorder="1" applyAlignment="1">
      <alignment horizontal="centerContinuous"/>
    </xf>
    <xf numFmtId="3" fontId="28" fillId="4" borderId="7" xfId="0" applyNumberFormat="1" applyFont="1" applyFill="1" applyBorder="1" applyAlignment="1">
      <alignment horizontal="centerContinuous"/>
    </xf>
    <xf numFmtId="0" fontId="27" fillId="2" borderId="0" xfId="0" applyFont="1" applyFill="1" applyProtection="1">
      <protection locked="0"/>
    </xf>
    <xf numFmtId="0" fontId="3" fillId="0" borderId="0" xfId="0" applyFont="1" applyAlignment="1">
      <alignment horizontal="center" vertical="top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0"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kw.sharepoint.com/teams/BD-site/BDDocuments/Finance/FY%2024/Budget/Proposal%20Budgets/TLTN/Subaward%20Format/3.%20Bangladesh%20TLTN%20Budget_Revised_04232024%20-%20Revised.xlsx" TargetMode="External"/><Relationship Id="rId1" Type="http://schemas.openxmlformats.org/officeDocument/2006/relationships/externalLinkPath" Target="https://hkw.sharepoint.com/teams/BD-site/BDDocuments/Finance/FY%2024/Budget/Proposal%20Budgets/TLTN/Subaward%20Format/3.%20Bangladesh%20TLTN%20Budget_Revised_04232024%20-%20Revis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kw.sharepoint.com/teams/BD-site/BDDocuments/Finance/FY%2024/Budget/Proposal%20Budgets/CHURCH/2.%20Revised%20Budget%20Cost%20Cutting%2001.22.24/5.%20Revised%20TL%20Budget%2018.02.24.xlsx" TargetMode="External"/><Relationship Id="rId1" Type="http://schemas.openxmlformats.org/officeDocument/2006/relationships/externalLinkPath" Target="https://hkw.sharepoint.com/teams/BD-site/BDDocuments/Finance/FY%2024/Budget/Proposal%20Budgets/TLTN/Subaward%20Format/5.%20Revised%20TL%20Budget%2018.02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ipeline Budget (donor format)"/>
      <sheetName val="Estimates"/>
      <sheetName val="Donor Budget"/>
      <sheetName val="Donor Budget Details"/>
      <sheetName val="Cover"/>
      <sheetName val="Base"/>
      <sheetName val="Budget"/>
      <sheetName val="Activity"/>
      <sheetName val="Sheet1"/>
      <sheetName val="SC-Afro&amp;Apro"/>
      <sheetName val="Regional Shared Cost Tracke (2)"/>
      <sheetName val="Regional Shared Cost Tracker"/>
      <sheetName val="S1.Wages"/>
      <sheetName val="Summary"/>
      <sheetName val="GB Summary"/>
      <sheetName val="subgrant 1"/>
      <sheetName val="IP"/>
      <sheetName val="Country Shared Cost Tracker"/>
      <sheetName val="subgrant 2"/>
      <sheetName val="subgrant 3"/>
      <sheetName val="Oanda"/>
      <sheetName val="Xignite NS rate"/>
      <sheetName val="Fringe Rate"/>
      <sheetName val="Sub_office Costs_calculation"/>
      <sheetName val="Rate"/>
      <sheetName val="Formula"/>
      <sheetName val="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ipeline Budget (donor format)"/>
      <sheetName val="Sheet1"/>
      <sheetName val="Estimates"/>
      <sheetName val="Donor Budget"/>
      <sheetName val="Donor Budget Details"/>
      <sheetName val="Cover"/>
      <sheetName val="Base"/>
      <sheetName val="Budget"/>
      <sheetName val="Activity"/>
      <sheetName val="SC-Afro&amp;Apro"/>
      <sheetName val="Country Shared Cost Tracker"/>
      <sheetName val="Regional Shared Cost Tracker"/>
      <sheetName val="S1.Wages"/>
      <sheetName val="subgrant 1"/>
      <sheetName val="Summary"/>
      <sheetName val="GB Summary"/>
      <sheetName val="IP"/>
      <sheetName val="subgrant 2"/>
      <sheetName val="subgrant 3"/>
      <sheetName val="Oanda"/>
      <sheetName val="Xignite NS rate"/>
      <sheetName val="Fringe Rate"/>
      <sheetName val="Sub_office Costs_calculation"/>
      <sheetName val="Rate"/>
      <sheetName val="Formula"/>
      <sheetName val="S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1">
          <cell r="C11" t="str">
            <v>USD</v>
          </cell>
        </row>
        <row r="13">
          <cell r="C13">
            <v>1</v>
          </cell>
        </row>
        <row r="26">
          <cell r="C26">
            <v>1.05</v>
          </cell>
        </row>
        <row r="27">
          <cell r="C27">
            <v>1.05</v>
          </cell>
        </row>
        <row r="28">
          <cell r="C28">
            <v>1.03</v>
          </cell>
        </row>
        <row r="29">
          <cell r="C29">
            <v>1.03</v>
          </cell>
        </row>
        <row r="35">
          <cell r="C35" t="str">
            <v>No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d. Mahmudul Hasan" id="{DE43BE33-B3BE-4478-88A6-FCA93B5DB926}" userId="S::MHasan@hki.org::42c0ed9c-8e6f-47f7-af79-af3e7a1de1e4" providerId="AD"/>
  <person displayName="Md. M Morshed" id="{2B5C8C1B-2899-4FA8-8E2E-FF58E8816741}" userId="S::MMorshed@hki.org::e3f1e891-6fdd-4ce4-9e0b-bb99ed22404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6" dT="2024-05-16T10:28:22.25" personId="{DE43BE33-B3BE-4478-88A6-FCA93B5DB926}" id="{AC26377C-488C-4E0C-8E5B-5056CC0D500D}">
    <text>Please consider BDT instead of USD</text>
  </threadedComment>
  <threadedComment ref="I425" dT="2024-05-09T06:19:28.15" personId="{2B5C8C1B-2899-4FA8-8E2E-FF58E8816741}" id="{2FC047B9-671F-44BA-B619-C27225C2BFF0}">
    <text xml:space="preserve">Insert Indirect Cost Rate
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EACF-5A41-443F-A4CC-52301ED035D0}">
  <dimension ref="C2:C25"/>
  <sheetViews>
    <sheetView tabSelected="1" workbookViewId="0">
      <selection activeCell="P10" sqref="P10"/>
    </sheetView>
  </sheetViews>
  <sheetFormatPr defaultRowHeight="14.75" x14ac:dyDescent="0.75"/>
  <sheetData>
    <row r="2" spans="3:3" x14ac:dyDescent="0.75">
      <c r="C2" t="str">
        <f>'Detailed Budget'!B8</f>
        <v>1. SALARIES</v>
      </c>
    </row>
    <row r="4" spans="3:3" x14ac:dyDescent="0.75">
      <c r="C4" t="s">
        <v>118</v>
      </c>
    </row>
    <row r="5" spans="3:3" x14ac:dyDescent="0.75">
      <c r="C5" t="s">
        <v>129</v>
      </c>
    </row>
    <row r="6" spans="3:3" x14ac:dyDescent="0.75">
      <c r="C6" t="s">
        <v>119</v>
      </c>
    </row>
    <row r="7" spans="3:3" x14ac:dyDescent="0.75">
      <c r="C7" t="s">
        <v>120</v>
      </c>
    </row>
    <row r="8" spans="3:3" x14ac:dyDescent="0.75">
      <c r="C8" t="s">
        <v>121</v>
      </c>
    </row>
    <row r="11" spans="3:3" x14ac:dyDescent="0.75">
      <c r="C11" t="str">
        <f>'Detailed Budget'!B186</f>
        <v>5. TRAVEL AND TRANSPORT</v>
      </c>
    </row>
    <row r="13" spans="3:3" x14ac:dyDescent="0.75">
      <c r="C13" t="s">
        <v>122</v>
      </c>
    </row>
    <row r="14" spans="3:3" x14ac:dyDescent="0.75">
      <c r="C14" t="s">
        <v>123</v>
      </c>
    </row>
    <row r="17" spans="3:3" x14ac:dyDescent="0.75">
      <c r="C17" t="str">
        <f>'Detailed Budget'!B340</f>
        <v>9. ACTIVITIES</v>
      </c>
    </row>
    <row r="19" spans="3:3" x14ac:dyDescent="0.75">
      <c r="C19" t="s">
        <v>124</v>
      </c>
    </row>
    <row r="20" spans="3:3" x14ac:dyDescent="0.75">
      <c r="C20" t="s">
        <v>125</v>
      </c>
    </row>
    <row r="21" spans="3:3" x14ac:dyDescent="0.75">
      <c r="C21" t="s">
        <v>127</v>
      </c>
    </row>
    <row r="22" spans="3:3" x14ac:dyDescent="0.75">
      <c r="C22" t="s">
        <v>128</v>
      </c>
    </row>
    <row r="24" spans="3:3" x14ac:dyDescent="0.75">
      <c r="C24" t="s">
        <v>130</v>
      </c>
    </row>
    <row r="25" spans="3:3" x14ac:dyDescent="0.75">
      <c r="C25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98DAC-BCEA-4449-B043-1A8D6DF62257}">
  <dimension ref="B1:D17"/>
  <sheetViews>
    <sheetView workbookViewId="0">
      <selection sqref="A1:XFD1"/>
    </sheetView>
  </sheetViews>
  <sheetFormatPr defaultRowHeight="14.75" x14ac:dyDescent="0.75"/>
  <cols>
    <col min="2" max="2" width="36.6328125" bestFit="1" customWidth="1"/>
    <col min="3" max="3" width="24" customWidth="1"/>
    <col min="4" max="4" width="8.81640625" style="161"/>
  </cols>
  <sheetData>
    <row r="1" spans="2:4" x14ac:dyDescent="0.75">
      <c r="B1" s="141" t="s">
        <v>95</v>
      </c>
    </row>
    <row r="2" spans="2:4" x14ac:dyDescent="0.75">
      <c r="B2" s="141" t="s">
        <v>98</v>
      </c>
    </row>
    <row r="3" spans="2:4" x14ac:dyDescent="0.75">
      <c r="B3" s="141" t="s">
        <v>96</v>
      </c>
    </row>
    <row r="4" spans="2:4" x14ac:dyDescent="0.75">
      <c r="B4" s="140" t="s">
        <v>97</v>
      </c>
    </row>
    <row r="5" spans="2:4" x14ac:dyDescent="0.75">
      <c r="B5" s="141" t="s">
        <v>117</v>
      </c>
    </row>
    <row r="6" spans="2:4" x14ac:dyDescent="0.75">
      <c r="B6" s="158" t="s">
        <v>114</v>
      </c>
    </row>
    <row r="7" spans="2:4" x14ac:dyDescent="0.75">
      <c r="B7" s="162" t="s">
        <v>77</v>
      </c>
      <c r="C7" s="160">
        <f>'Detailed Budget'!E414</f>
        <v>0</v>
      </c>
      <c r="D7" s="164">
        <f>C7/$C$17</f>
        <v>0</v>
      </c>
    </row>
    <row r="8" spans="2:4" x14ac:dyDescent="0.75">
      <c r="B8" s="162" t="s">
        <v>78</v>
      </c>
      <c r="C8" s="160">
        <f>'Detailed Budget'!E415</f>
        <v>0</v>
      </c>
      <c r="D8" s="164">
        <f t="shared" ref="D8:D17" si="0">C8/$C$17</f>
        <v>0</v>
      </c>
    </row>
    <row r="9" spans="2:4" x14ac:dyDescent="0.75">
      <c r="B9" s="162" t="s">
        <v>79</v>
      </c>
      <c r="C9" s="160">
        <f>'Detailed Budget'!E416</f>
        <v>0</v>
      </c>
      <c r="D9" s="164">
        <f t="shared" si="0"/>
        <v>0</v>
      </c>
    </row>
    <row r="10" spans="2:4" x14ac:dyDescent="0.75">
      <c r="B10" s="162" t="s">
        <v>80</v>
      </c>
      <c r="C10" s="160">
        <f>'Detailed Budget'!E417</f>
        <v>0</v>
      </c>
      <c r="D10" s="164">
        <f t="shared" si="0"/>
        <v>0</v>
      </c>
    </row>
    <row r="11" spans="2:4" x14ac:dyDescent="0.75">
      <c r="B11" s="162" t="s">
        <v>81</v>
      </c>
      <c r="C11" s="160">
        <f>'Detailed Budget'!E418</f>
        <v>0</v>
      </c>
      <c r="D11" s="164">
        <f t="shared" si="0"/>
        <v>0</v>
      </c>
    </row>
    <row r="12" spans="2:4" x14ac:dyDescent="0.75">
      <c r="B12" s="162" t="s">
        <v>82</v>
      </c>
      <c r="C12" s="160">
        <f>'Detailed Budget'!E419</f>
        <v>0</v>
      </c>
      <c r="D12" s="164">
        <f t="shared" si="0"/>
        <v>0</v>
      </c>
    </row>
    <row r="13" spans="2:4" x14ac:dyDescent="0.75">
      <c r="B13" s="162" t="s">
        <v>83</v>
      </c>
      <c r="C13" s="160">
        <f>'Detailed Budget'!E420</f>
        <v>176000</v>
      </c>
      <c r="D13" s="164">
        <f t="shared" si="0"/>
        <v>1</v>
      </c>
    </row>
    <row r="14" spans="2:4" x14ac:dyDescent="0.75">
      <c r="B14" s="162" t="s">
        <v>84</v>
      </c>
      <c r="C14" s="160">
        <f>'Detailed Budget'!E421</f>
        <v>0</v>
      </c>
      <c r="D14" s="164">
        <f t="shared" si="0"/>
        <v>0</v>
      </c>
    </row>
    <row r="15" spans="2:4" x14ac:dyDescent="0.75">
      <c r="B15" s="159" t="s">
        <v>116</v>
      </c>
      <c r="C15" s="160">
        <f>SUM(C7:C14)</f>
        <v>176000</v>
      </c>
      <c r="D15" s="164">
        <f t="shared" si="0"/>
        <v>1</v>
      </c>
    </row>
    <row r="16" spans="2:4" x14ac:dyDescent="0.75">
      <c r="B16" s="163" t="s">
        <v>86</v>
      </c>
      <c r="C16" s="163">
        <f>C15*'Detailed Budget'!I425</f>
        <v>0</v>
      </c>
      <c r="D16" s="164">
        <f t="shared" si="0"/>
        <v>0</v>
      </c>
    </row>
    <row r="17" spans="2:4" x14ac:dyDescent="0.75">
      <c r="B17" s="159" t="s">
        <v>115</v>
      </c>
      <c r="C17" s="160">
        <f>C16+C15</f>
        <v>176000</v>
      </c>
      <c r="D17" s="164">
        <f t="shared" si="0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9691-9860-4F03-A3F6-3AC57033D88A}">
  <sheetPr>
    <tabColor rgb="FF92D050"/>
    <pageSetUpPr fitToPage="1"/>
  </sheetPr>
  <dimension ref="A1:AF431"/>
  <sheetViews>
    <sheetView zoomScale="7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6" sqref="I6"/>
    </sheetView>
  </sheetViews>
  <sheetFormatPr defaultColWidth="8.54296875" defaultRowHeight="13" outlineLevelRow="1" outlineLevelCol="2" x14ac:dyDescent="0.6"/>
  <cols>
    <col min="1" max="1" width="1.81640625" style="1" customWidth="1"/>
    <col min="2" max="2" width="14.81640625" style="2" customWidth="1"/>
    <col min="3" max="3" width="52.54296875" style="8" customWidth="1"/>
    <col min="4" max="4" width="14.453125" style="199" customWidth="1"/>
    <col min="5" max="5" width="14.1796875" style="199" customWidth="1"/>
    <col min="6" max="6" width="1.54296875" style="8" customWidth="1"/>
    <col min="7" max="7" width="11" style="139" customWidth="1" outlineLevel="1"/>
    <col min="8" max="8" width="11.54296875" style="138" customWidth="1" outlineLevel="1"/>
    <col min="9" max="9" width="15" style="199" customWidth="1" outlineLevel="1"/>
    <col min="10" max="10" width="2.54296875" style="8" customWidth="1"/>
    <col min="11" max="11" width="11.81640625" style="136" customWidth="1" outlineLevel="1"/>
    <col min="12" max="12" width="9" style="137" customWidth="1" outlineLevel="1"/>
    <col min="13" max="13" width="12.1796875" style="199" bestFit="1" customWidth="1" outlineLevel="1"/>
    <col min="14" max="14" width="2.54296875" style="8" customWidth="1"/>
    <col min="15" max="15" width="8.453125" style="136" hidden="1" customWidth="1" outlineLevel="1"/>
    <col min="16" max="16" width="8.453125" style="137" hidden="1" customWidth="1" outlineLevel="1"/>
    <col min="17" max="17" width="11.54296875" style="138" hidden="1" customWidth="1" outlineLevel="1"/>
    <col min="18" max="18" width="2.54296875" style="8" customWidth="1" collapsed="1"/>
    <col min="19" max="19" width="8.453125" style="136" hidden="1" customWidth="1" outlineLevel="1"/>
    <col min="20" max="20" width="8.453125" style="137" hidden="1" customWidth="1" outlineLevel="1"/>
    <col min="21" max="21" width="11.54296875" style="138" hidden="1" customWidth="1" outlineLevel="1"/>
    <col min="22" max="22" width="2.54296875" style="8" customWidth="1" collapsed="1"/>
    <col min="23" max="23" width="8.453125" style="136" hidden="1" customWidth="1" outlineLevel="2"/>
    <col min="24" max="24" width="8.453125" style="137" hidden="1" customWidth="1" outlineLevel="2"/>
    <col min="25" max="25" width="11.54296875" style="138" hidden="1" customWidth="1" outlineLevel="2"/>
    <col min="26" max="26" width="2.54296875" style="8" customWidth="1" collapsed="1"/>
    <col min="27" max="27" width="8.453125" style="136" hidden="1" customWidth="1"/>
    <col min="28" max="28" width="8.453125" style="137" hidden="1" customWidth="1"/>
    <col min="29" max="29" width="11.54296875" style="138" hidden="1" customWidth="1"/>
    <col min="30" max="30" width="2.453125" style="8" customWidth="1"/>
    <col min="31" max="31" width="13.54296875" style="199" customWidth="1"/>
    <col min="32" max="16384" width="8.54296875" style="8"/>
  </cols>
  <sheetData>
    <row r="1" spans="1:31" x14ac:dyDescent="0.6">
      <c r="C1" s="3"/>
      <c r="D1" s="182"/>
      <c r="E1" s="182"/>
      <c r="F1" s="3"/>
      <c r="G1" s="4"/>
      <c r="H1" s="5"/>
      <c r="I1" s="176"/>
      <c r="J1" s="3"/>
      <c r="K1" s="6"/>
      <c r="L1" s="7"/>
      <c r="M1" s="182"/>
      <c r="N1" s="3"/>
      <c r="O1" s="6"/>
      <c r="P1" s="7"/>
      <c r="Q1" s="5"/>
      <c r="R1" s="3"/>
      <c r="S1" s="6"/>
      <c r="T1" s="7"/>
      <c r="U1" s="5"/>
      <c r="V1" s="3"/>
      <c r="W1" s="6"/>
      <c r="X1" s="7"/>
      <c r="Y1" s="5"/>
      <c r="Z1" s="3"/>
      <c r="AA1" s="6"/>
      <c r="AB1" s="7"/>
      <c r="AC1" s="5"/>
      <c r="AE1" s="182"/>
    </row>
    <row r="2" spans="1:31" x14ac:dyDescent="0.6">
      <c r="B2" s="2" t="s">
        <v>0</v>
      </c>
      <c r="C2" s="9"/>
      <c r="D2" s="182"/>
      <c r="E2" s="182"/>
      <c r="F2" s="3"/>
      <c r="G2" s="4"/>
      <c r="H2" s="5"/>
      <c r="I2" s="176"/>
      <c r="J2" s="3"/>
      <c r="K2" s="6"/>
      <c r="L2" s="7"/>
      <c r="M2" s="182"/>
      <c r="N2" s="3"/>
      <c r="O2" s="6"/>
      <c r="P2" s="7"/>
      <c r="Q2" s="5"/>
      <c r="R2" s="3"/>
      <c r="S2" s="6"/>
      <c r="T2" s="7"/>
      <c r="U2" s="5"/>
      <c r="V2" s="3"/>
      <c r="W2" s="6"/>
      <c r="X2" s="7"/>
      <c r="Y2" s="5"/>
      <c r="Z2" s="3"/>
      <c r="AA2" s="6"/>
      <c r="AB2" s="7"/>
      <c r="AC2" s="5"/>
      <c r="AE2" s="182"/>
    </row>
    <row r="3" spans="1:31" x14ac:dyDescent="0.6">
      <c r="B3" s="2" t="s">
        <v>1</v>
      </c>
      <c r="C3" s="9"/>
      <c r="D3" s="182"/>
      <c r="E3" s="182"/>
      <c r="F3" s="3"/>
      <c r="G3" s="4"/>
      <c r="H3" s="5"/>
      <c r="I3" s="176"/>
      <c r="J3" s="3"/>
      <c r="K3" s="6"/>
      <c r="L3" s="7"/>
      <c r="M3" s="182"/>
      <c r="N3" s="3"/>
      <c r="O3" s="6"/>
      <c r="P3" s="7"/>
      <c r="Q3" s="5"/>
      <c r="R3" s="3"/>
      <c r="S3" s="6"/>
      <c r="T3" s="7"/>
      <c r="U3" s="5"/>
      <c r="V3" s="3"/>
      <c r="W3" s="6"/>
      <c r="X3" s="7"/>
      <c r="Y3" s="5"/>
      <c r="Z3" s="3"/>
      <c r="AA3" s="6"/>
      <c r="AB3" s="7"/>
      <c r="AC3" s="5"/>
      <c r="AE3" s="182"/>
    </row>
    <row r="4" spans="1:31" ht="13.75" thickBot="1" x14ac:dyDescent="0.75">
      <c r="B4" s="2" t="s">
        <v>2</v>
      </c>
      <c r="C4" s="9"/>
      <c r="D4" s="182"/>
      <c r="E4" s="182"/>
      <c r="F4" s="3"/>
      <c r="G4" s="4"/>
      <c r="H4" s="5"/>
      <c r="I4" s="176"/>
      <c r="J4" s="3"/>
      <c r="K4" s="6"/>
      <c r="L4" s="7"/>
      <c r="M4" s="182"/>
      <c r="N4" s="3"/>
      <c r="O4" s="6"/>
      <c r="P4" s="7"/>
      <c r="Q4" s="5"/>
      <c r="R4" s="3"/>
      <c r="S4" s="6"/>
      <c r="T4" s="7"/>
      <c r="U4" s="5"/>
      <c r="V4" s="3"/>
      <c r="W4" s="6"/>
      <c r="X4" s="7"/>
      <c r="Y4" s="5"/>
      <c r="Z4" s="3"/>
      <c r="AA4" s="6"/>
      <c r="AB4" s="7"/>
      <c r="AC4" s="5"/>
      <c r="AE4" s="182"/>
    </row>
    <row r="5" spans="1:31" s="246" customFormat="1" ht="15" customHeight="1" x14ac:dyDescent="0.6">
      <c r="A5" s="234"/>
      <c r="B5" s="235"/>
      <c r="C5" s="236"/>
      <c r="D5" s="237" t="s">
        <v>3</v>
      </c>
      <c r="E5" s="238" t="str">
        <f>[2]Base!C11</f>
        <v>USD</v>
      </c>
      <c r="F5" s="236"/>
      <c r="G5" s="239"/>
      <c r="H5" s="240"/>
      <c r="I5" s="241"/>
      <c r="J5" s="236"/>
      <c r="K5" s="242" t="s">
        <v>4</v>
      </c>
      <c r="L5" s="243"/>
      <c r="M5" s="244"/>
      <c r="N5" s="236"/>
      <c r="O5" s="242" t="s">
        <v>5</v>
      </c>
      <c r="P5" s="243"/>
      <c r="Q5" s="245"/>
      <c r="R5" s="236"/>
      <c r="S5" s="242" t="s">
        <v>6</v>
      </c>
      <c r="T5" s="243"/>
      <c r="U5" s="245"/>
      <c r="V5" s="236"/>
      <c r="W5" s="242" t="s">
        <v>7</v>
      </c>
      <c r="X5" s="243"/>
      <c r="Y5" s="245"/>
      <c r="Z5" s="236"/>
      <c r="AA5" s="242" t="s">
        <v>8</v>
      </c>
      <c r="AB5" s="243"/>
      <c r="AC5" s="245"/>
      <c r="AE5" s="244"/>
    </row>
    <row r="6" spans="1:31" ht="52.75" thickBot="1" x14ac:dyDescent="0.75">
      <c r="C6" s="3"/>
      <c r="D6" s="202" t="s">
        <v>9</v>
      </c>
      <c r="E6" s="218" t="s">
        <v>9</v>
      </c>
      <c r="F6" s="3"/>
      <c r="G6" s="10" t="s">
        <v>10</v>
      </c>
      <c r="H6" s="10" t="s">
        <v>11</v>
      </c>
      <c r="I6" s="177" t="s">
        <v>12</v>
      </c>
      <c r="J6" s="3"/>
      <c r="K6" s="11" t="s">
        <v>13</v>
      </c>
      <c r="L6" s="12" t="s">
        <v>14</v>
      </c>
      <c r="M6" s="224" t="s">
        <v>15</v>
      </c>
      <c r="N6" s="3"/>
      <c r="O6" s="11" t="s">
        <v>13</v>
      </c>
      <c r="P6" s="12" t="s">
        <v>14</v>
      </c>
      <c r="Q6" s="13" t="s">
        <v>16</v>
      </c>
      <c r="R6" s="3"/>
      <c r="S6" s="11" t="s">
        <v>13</v>
      </c>
      <c r="T6" s="12" t="s">
        <v>14</v>
      </c>
      <c r="U6" s="13" t="s">
        <v>17</v>
      </c>
      <c r="V6" s="3"/>
      <c r="W6" s="11" t="s">
        <v>13</v>
      </c>
      <c r="X6" s="12" t="s">
        <v>14</v>
      </c>
      <c r="Y6" s="13" t="s">
        <v>18</v>
      </c>
      <c r="Z6" s="3"/>
      <c r="AA6" s="11" t="s">
        <v>13</v>
      </c>
      <c r="AB6" s="12" t="s">
        <v>14</v>
      </c>
      <c r="AC6" s="13" t="s">
        <v>18</v>
      </c>
      <c r="AE6" s="232" t="s">
        <v>19</v>
      </c>
    </row>
    <row r="7" spans="1:31" ht="13.75" thickBot="1" x14ac:dyDescent="0.75">
      <c r="C7" s="3"/>
      <c r="D7" s="166"/>
      <c r="E7" s="166"/>
      <c r="F7" s="3"/>
      <c r="G7" s="15"/>
      <c r="H7" s="16"/>
      <c r="I7" s="178"/>
      <c r="J7" s="3"/>
      <c r="K7" s="17"/>
      <c r="L7" s="18"/>
      <c r="M7" s="166"/>
      <c r="N7" s="3"/>
      <c r="O7" s="17"/>
      <c r="P7" s="18"/>
      <c r="Q7" s="16"/>
      <c r="R7" s="3"/>
      <c r="S7" s="17"/>
      <c r="T7" s="18"/>
      <c r="U7" s="16"/>
      <c r="V7" s="3"/>
      <c r="W7" s="17"/>
      <c r="X7" s="18"/>
      <c r="Y7" s="16"/>
      <c r="Z7" s="16"/>
      <c r="AA7" s="17"/>
      <c r="AB7" s="18"/>
      <c r="AC7" s="16"/>
      <c r="AE7" s="166"/>
    </row>
    <row r="8" spans="1:31" s="27" customFormat="1" x14ac:dyDescent="0.6">
      <c r="A8" s="19"/>
      <c r="B8" s="20" t="s">
        <v>20</v>
      </c>
      <c r="C8" s="21"/>
      <c r="D8" s="203"/>
      <c r="E8" s="203"/>
      <c r="F8" s="22"/>
      <c r="G8" s="23"/>
      <c r="H8" s="24"/>
      <c r="I8" s="179"/>
      <c r="J8" s="22"/>
      <c r="K8" s="25"/>
      <c r="L8" s="26"/>
      <c r="M8" s="203"/>
      <c r="N8" s="22"/>
      <c r="O8" s="25"/>
      <c r="P8" s="26"/>
      <c r="Q8" s="24"/>
      <c r="R8" s="22"/>
      <c r="S8" s="25"/>
      <c r="T8" s="26"/>
      <c r="U8" s="24"/>
      <c r="V8" s="22"/>
      <c r="W8" s="25"/>
      <c r="X8" s="26"/>
      <c r="Y8" s="24"/>
      <c r="Z8" s="22"/>
      <c r="AA8" s="25"/>
      <c r="AB8" s="26"/>
      <c r="AC8" s="24"/>
      <c r="AE8" s="203"/>
    </row>
    <row r="9" spans="1:31" hidden="1" x14ac:dyDescent="0.6">
      <c r="B9" s="28" t="s">
        <v>21</v>
      </c>
      <c r="C9" s="29"/>
      <c r="D9" s="204"/>
      <c r="E9" s="207"/>
      <c r="F9" s="29"/>
      <c r="G9" s="30"/>
      <c r="H9" s="29"/>
      <c r="I9" s="180"/>
      <c r="J9" s="29"/>
      <c r="K9" s="31"/>
      <c r="L9" s="32"/>
      <c r="M9" s="207"/>
      <c r="N9" s="29"/>
      <c r="O9" s="31"/>
      <c r="P9" s="32"/>
      <c r="Q9" s="29"/>
      <c r="R9" s="29"/>
      <c r="S9" s="31"/>
      <c r="T9" s="32"/>
      <c r="U9" s="29"/>
      <c r="V9" s="29"/>
      <c r="W9" s="31"/>
      <c r="X9" s="32"/>
      <c r="Y9" s="29"/>
      <c r="Z9" s="29"/>
      <c r="AA9" s="31"/>
      <c r="AB9" s="32"/>
      <c r="AC9" s="29"/>
      <c r="AE9" s="207"/>
    </row>
    <row r="10" spans="1:31" hidden="1" x14ac:dyDescent="0.6">
      <c r="C10" s="3"/>
      <c r="D10" s="182"/>
      <c r="E10" s="182"/>
      <c r="F10" s="3"/>
      <c r="G10" s="4"/>
      <c r="H10" s="5"/>
      <c r="I10" s="181"/>
      <c r="J10" s="3"/>
      <c r="K10" s="6"/>
      <c r="L10" s="34"/>
      <c r="M10" s="182"/>
      <c r="N10" s="3"/>
      <c r="O10" s="6"/>
      <c r="P10" s="34"/>
      <c r="Q10" s="5"/>
      <c r="R10" s="3"/>
      <c r="S10" s="6"/>
      <c r="T10" s="34"/>
      <c r="U10" s="5"/>
      <c r="V10" s="3"/>
      <c r="W10" s="6"/>
      <c r="X10" s="34"/>
      <c r="Y10" s="5"/>
      <c r="Z10" s="3"/>
      <c r="AA10" s="6"/>
      <c r="AB10" s="34"/>
      <c r="AC10" s="5"/>
      <c r="AE10" s="182"/>
    </row>
    <row r="11" spans="1:31" hidden="1" x14ac:dyDescent="0.6">
      <c r="B11" s="2" t="s">
        <v>22</v>
      </c>
      <c r="C11" s="3"/>
      <c r="D11" s="205">
        <f>SUM(D12:D16)</f>
        <v>0</v>
      </c>
      <c r="E11" s="213">
        <f>SUM(E12:E16)</f>
        <v>0</v>
      </c>
      <c r="F11" s="5"/>
      <c r="G11" s="5"/>
      <c r="H11" s="5"/>
      <c r="I11" s="182"/>
      <c r="J11" s="5"/>
      <c r="K11" s="6"/>
      <c r="L11" s="36"/>
      <c r="M11" s="187">
        <f>SUM(M12:M16)</f>
        <v>0</v>
      </c>
      <c r="N11" s="5"/>
      <c r="O11" s="6"/>
      <c r="P11" s="36"/>
      <c r="Q11" s="37">
        <f>SUM(Q12:Q16)</f>
        <v>0</v>
      </c>
      <c r="R11" s="5"/>
      <c r="S11" s="6"/>
      <c r="T11" s="36"/>
      <c r="U11" s="37">
        <f>SUM(U12:U16)</f>
        <v>0</v>
      </c>
      <c r="V11" s="5"/>
      <c r="W11" s="6"/>
      <c r="X11" s="36"/>
      <c r="Y11" s="37">
        <f>SUM(Y12:Y16)</f>
        <v>0</v>
      </c>
      <c r="Z11" s="5"/>
      <c r="AA11" s="6"/>
      <c r="AB11" s="36"/>
      <c r="AC11" s="37">
        <f>SUM(AC12:AC16)</f>
        <v>0</v>
      </c>
      <c r="AE11" s="187">
        <f>SUM(AE12:AE16)</f>
        <v>0</v>
      </c>
    </row>
    <row r="12" spans="1:31" ht="14.75" hidden="1" x14ac:dyDescent="0.75">
      <c r="B12" s="38" t="s">
        <v>23</v>
      </c>
      <c r="C12" s="39" t="s">
        <v>24</v>
      </c>
      <c r="D12" s="205">
        <f>M12+Q12+U12+Y12+AC12</f>
        <v>0</v>
      </c>
      <c r="E12" s="213">
        <f>D12*[2]Base!$C$13</f>
        <v>0</v>
      </c>
      <c r="F12" s="3"/>
      <c r="G12" s="40" t="s">
        <v>25</v>
      </c>
      <c r="H12" s="41"/>
      <c r="I12" s="183"/>
      <c r="J12" s="3"/>
      <c r="K12" s="42"/>
      <c r="L12" s="43"/>
      <c r="M12" s="225">
        <f>I12*K12*L12</f>
        <v>0</v>
      </c>
      <c r="N12" s="3"/>
      <c r="O12" s="42"/>
      <c r="P12" s="43"/>
      <c r="Q12" s="44">
        <f>I12*O12*P12*[2]Base!$C$26</f>
        <v>0</v>
      </c>
      <c r="R12" s="3"/>
      <c r="S12" s="42"/>
      <c r="T12" s="43"/>
      <c r="U12" s="44">
        <f>I12*S12*T12*[2]Base!$C$26^2</f>
        <v>0</v>
      </c>
      <c r="V12" s="3"/>
      <c r="W12" s="42"/>
      <c r="X12" s="43"/>
      <c r="Y12" s="44">
        <f>I12*W12*X12*[2]Base!$C$26^3</f>
        <v>0</v>
      </c>
      <c r="Z12" s="3"/>
      <c r="AA12" s="42"/>
      <c r="AB12" s="43"/>
      <c r="AC12" s="44">
        <f>I12*AA12*AB12*[2]Base!$C$26^4</f>
        <v>0</v>
      </c>
      <c r="AE12" s="225">
        <f>M12+Q12+U12+Y12+AC12</f>
        <v>0</v>
      </c>
    </row>
    <row r="13" spans="1:31" hidden="1" x14ac:dyDescent="0.6">
      <c r="B13" s="38" t="s">
        <v>23</v>
      </c>
      <c r="C13" s="39" t="s">
        <v>24</v>
      </c>
      <c r="D13" s="205">
        <f>M13+Q13+U13+Y13+AC13</f>
        <v>0</v>
      </c>
      <c r="E13" s="213">
        <f>D13*[2]Base!$C$13</f>
        <v>0</v>
      </c>
      <c r="F13" s="3"/>
      <c r="G13" s="40" t="s">
        <v>25</v>
      </c>
      <c r="H13" s="41"/>
      <c r="I13" s="184"/>
      <c r="J13" s="3"/>
      <c r="K13" s="45"/>
      <c r="L13" s="46"/>
      <c r="M13" s="225">
        <f>I13*K13*L13</f>
        <v>0</v>
      </c>
      <c r="N13" s="3"/>
      <c r="O13" s="45"/>
      <c r="P13" s="46"/>
      <c r="Q13" s="44">
        <f>I13*O13*P13*[2]Base!$C$26</f>
        <v>0</v>
      </c>
      <c r="R13" s="3"/>
      <c r="S13" s="45"/>
      <c r="T13" s="46"/>
      <c r="U13" s="44">
        <f>I13*S13*T13*[2]Base!$C$26^2</f>
        <v>0</v>
      </c>
      <c r="V13" s="3"/>
      <c r="W13" s="45"/>
      <c r="X13" s="46"/>
      <c r="Y13" s="44">
        <f>I13*W13*X13*[2]Base!$C$26^3</f>
        <v>0</v>
      </c>
      <c r="Z13" s="3"/>
      <c r="AA13" s="45"/>
      <c r="AB13" s="46"/>
      <c r="AC13" s="44">
        <f>I13*AA13*AB13*[2]Base!$C$26^4</f>
        <v>0</v>
      </c>
      <c r="AE13" s="225">
        <f t="shared" ref="AE13:AE40" si="0">M13+Q13+U13+Y13+AC13</f>
        <v>0</v>
      </c>
    </row>
    <row r="14" spans="1:31" hidden="1" outlineLevel="1" x14ac:dyDescent="0.6">
      <c r="B14" s="38" t="s">
        <v>23</v>
      </c>
      <c r="C14" s="39" t="s">
        <v>24</v>
      </c>
      <c r="D14" s="205">
        <f>M14+Q14+U14+Y14+AC14</f>
        <v>0</v>
      </c>
      <c r="E14" s="213">
        <f>D14*[2]Base!$C$13</f>
        <v>0</v>
      </c>
      <c r="F14" s="3"/>
      <c r="G14" s="40" t="str">
        <f>IF(C14=0,"-", "CO Direct")</f>
        <v>CO Direct</v>
      </c>
      <c r="H14" s="41"/>
      <c r="I14" s="184"/>
      <c r="J14" s="3"/>
      <c r="K14" s="42"/>
      <c r="L14" s="43"/>
      <c r="M14" s="225">
        <f>I14*K14*L14</f>
        <v>0</v>
      </c>
      <c r="N14" s="3"/>
      <c r="O14" s="42"/>
      <c r="P14" s="43"/>
      <c r="Q14" s="44">
        <f>I14*O14*P14*[2]Base!$C$26</f>
        <v>0</v>
      </c>
      <c r="R14" s="3"/>
      <c r="S14" s="42"/>
      <c r="T14" s="43"/>
      <c r="U14" s="44">
        <f>I14*S14*T14*[2]Base!$C$26^2</f>
        <v>0</v>
      </c>
      <c r="V14" s="3"/>
      <c r="W14" s="42"/>
      <c r="X14" s="43"/>
      <c r="Y14" s="44">
        <f>I14*W14*X14*[2]Base!$C$26^3</f>
        <v>0</v>
      </c>
      <c r="Z14" s="3"/>
      <c r="AA14" s="42"/>
      <c r="AB14" s="43"/>
      <c r="AC14" s="44">
        <f>I14*AA14*AB14*[2]Base!$C$26^4</f>
        <v>0</v>
      </c>
      <c r="AE14" s="225">
        <f t="shared" si="0"/>
        <v>0</v>
      </c>
    </row>
    <row r="15" spans="1:31" hidden="1" outlineLevel="1" x14ac:dyDescent="0.6">
      <c r="B15" s="38" t="s">
        <v>23</v>
      </c>
      <c r="C15" s="39" t="s">
        <v>24</v>
      </c>
      <c r="D15" s="205">
        <f>M15+Q15+U15+Y15+AC15</f>
        <v>0</v>
      </c>
      <c r="E15" s="213">
        <f>D15*[2]Base!$C$13</f>
        <v>0</v>
      </c>
      <c r="F15" s="3"/>
      <c r="G15" s="40" t="str">
        <f>IF(C15=0,"-", "CO Direct")</f>
        <v>CO Direct</v>
      </c>
      <c r="H15" s="41"/>
      <c r="I15" s="184"/>
      <c r="J15" s="3"/>
      <c r="K15" s="42"/>
      <c r="L15" s="43"/>
      <c r="M15" s="225">
        <f>I15*K15*L15</f>
        <v>0</v>
      </c>
      <c r="N15" s="3"/>
      <c r="O15" s="42"/>
      <c r="P15" s="43"/>
      <c r="Q15" s="44">
        <f>I15*O15*P15*[2]Base!$C$26</f>
        <v>0</v>
      </c>
      <c r="R15" s="3"/>
      <c r="S15" s="42"/>
      <c r="T15" s="43"/>
      <c r="U15" s="44">
        <f>I15*S15*T15*[2]Base!$C$26^2</f>
        <v>0</v>
      </c>
      <c r="V15" s="3"/>
      <c r="W15" s="42"/>
      <c r="X15" s="43"/>
      <c r="Y15" s="44">
        <f>I15*W15*X15*[2]Base!$C$26^3</f>
        <v>0</v>
      </c>
      <c r="Z15" s="3"/>
      <c r="AA15" s="42"/>
      <c r="AB15" s="43"/>
      <c r="AC15" s="44">
        <f>I15*AA15*AB15*[2]Base!$C$26^4</f>
        <v>0</v>
      </c>
      <c r="AE15" s="225">
        <f t="shared" si="0"/>
        <v>0</v>
      </c>
    </row>
    <row r="16" spans="1:31" hidden="1" outlineLevel="1" x14ac:dyDescent="0.6">
      <c r="B16" s="38" t="s">
        <v>23</v>
      </c>
      <c r="C16" s="39" t="s">
        <v>24</v>
      </c>
      <c r="D16" s="205">
        <f>M16+Q16+U16+Y16+AC16</f>
        <v>0</v>
      </c>
      <c r="E16" s="213">
        <f>D16*[2]Base!$C$13</f>
        <v>0</v>
      </c>
      <c r="F16" s="3"/>
      <c r="G16" s="40" t="str">
        <f>IF(C16=0,"-", "CO Direct")</f>
        <v>CO Direct</v>
      </c>
      <c r="H16" s="41"/>
      <c r="I16" s="184"/>
      <c r="J16" s="3"/>
      <c r="K16" s="42"/>
      <c r="L16" s="43"/>
      <c r="M16" s="225">
        <f>I16*K16*L16</f>
        <v>0</v>
      </c>
      <c r="N16" s="3"/>
      <c r="O16" s="42"/>
      <c r="P16" s="43"/>
      <c r="Q16" s="44">
        <f>I16*O16*P16*[2]Base!$C$26</f>
        <v>0</v>
      </c>
      <c r="R16" s="3"/>
      <c r="S16" s="42"/>
      <c r="T16" s="43"/>
      <c r="U16" s="44">
        <f>I16*S16*T16*[2]Base!$C$26^2</f>
        <v>0</v>
      </c>
      <c r="V16" s="3"/>
      <c r="W16" s="42"/>
      <c r="X16" s="43"/>
      <c r="Y16" s="44">
        <f>I16*W16*X16*[2]Base!$C$26^3</f>
        <v>0</v>
      </c>
      <c r="Z16" s="3"/>
      <c r="AA16" s="42"/>
      <c r="AB16" s="43"/>
      <c r="AC16" s="44">
        <f>I16*AA16*AB16*[2]Base!$C$26^4</f>
        <v>0</v>
      </c>
      <c r="AE16" s="225">
        <f t="shared" si="0"/>
        <v>0</v>
      </c>
    </row>
    <row r="17" spans="2:31" hidden="1" collapsed="1" x14ac:dyDescent="0.6">
      <c r="C17" s="3"/>
      <c r="D17" s="182"/>
      <c r="E17" s="182"/>
      <c r="F17" s="3"/>
      <c r="G17" s="4"/>
      <c r="H17" s="5"/>
      <c r="I17" s="181"/>
      <c r="J17" s="3"/>
      <c r="K17" s="6"/>
      <c r="L17" s="34"/>
      <c r="M17" s="182"/>
      <c r="N17" s="3"/>
      <c r="O17" s="6"/>
      <c r="P17" s="34"/>
      <c r="Q17" s="5"/>
      <c r="R17" s="3"/>
      <c r="S17" s="6"/>
      <c r="T17" s="34"/>
      <c r="U17" s="5"/>
      <c r="V17" s="3"/>
      <c r="W17" s="6"/>
      <c r="X17" s="34"/>
      <c r="Y17" s="5"/>
      <c r="Z17" s="3"/>
      <c r="AA17" s="6"/>
      <c r="AB17" s="34"/>
      <c r="AC17" s="5"/>
      <c r="AE17" s="225">
        <f t="shared" si="0"/>
        <v>0</v>
      </c>
    </row>
    <row r="18" spans="2:31" hidden="1" x14ac:dyDescent="0.6">
      <c r="B18" s="2" t="s">
        <v>26</v>
      </c>
      <c r="C18" s="3"/>
      <c r="D18" s="205">
        <f>SUM(D19:D28)</f>
        <v>0</v>
      </c>
      <c r="E18" s="213">
        <f>SUM(E19:E28)</f>
        <v>0</v>
      </c>
      <c r="F18" s="5"/>
      <c r="G18" s="5"/>
      <c r="H18" s="5"/>
      <c r="I18" s="181"/>
      <c r="J18" s="5"/>
      <c r="K18" s="6"/>
      <c r="L18" s="36"/>
      <c r="M18" s="187">
        <f>SUM(M19:M28)</f>
        <v>0</v>
      </c>
      <c r="N18" s="5"/>
      <c r="O18" s="6"/>
      <c r="P18" s="36"/>
      <c r="Q18" s="37">
        <f>SUM(Q19:Q28)</f>
        <v>0</v>
      </c>
      <c r="R18" s="5"/>
      <c r="S18" s="6"/>
      <c r="T18" s="36"/>
      <c r="U18" s="37">
        <f>SUM(U19:U28)</f>
        <v>0</v>
      </c>
      <c r="V18" s="5"/>
      <c r="W18" s="6"/>
      <c r="X18" s="36"/>
      <c r="Y18" s="37">
        <f>SUM(Y19:Y28)</f>
        <v>0</v>
      </c>
      <c r="Z18" s="5"/>
      <c r="AA18" s="6"/>
      <c r="AB18" s="36"/>
      <c r="AC18" s="37">
        <f>SUM(AC19:AC28)</f>
        <v>0</v>
      </c>
      <c r="AE18" s="187">
        <f>SUM(AE19:AE28)</f>
        <v>0</v>
      </c>
    </row>
    <row r="19" spans="2:31" ht="14.75" hidden="1" x14ac:dyDescent="0.75">
      <c r="B19" s="38" t="s">
        <v>23</v>
      </c>
      <c r="C19" s="39" t="s">
        <v>24</v>
      </c>
      <c r="D19" s="205">
        <f t="shared" ref="D19:D28" si="1">M19+Q19+U19+Y19+AC19</f>
        <v>0</v>
      </c>
      <c r="E19" s="213">
        <f>D19*[2]Base!$C$13</f>
        <v>0</v>
      </c>
      <c r="F19" s="3"/>
      <c r="G19" s="47"/>
      <c r="H19" s="48"/>
      <c r="I19" s="183"/>
      <c r="J19" s="3"/>
      <c r="K19" s="42"/>
      <c r="L19" s="43"/>
      <c r="M19" s="225">
        <f t="shared" ref="M19:M28" si="2">I19*K19*L19</f>
        <v>0</v>
      </c>
      <c r="N19" s="3"/>
      <c r="O19" s="42"/>
      <c r="P19" s="43"/>
      <c r="Q19" s="44">
        <f>I19*O19*P19*[2]Base!$C$26</f>
        <v>0</v>
      </c>
      <c r="R19" s="3"/>
      <c r="S19" s="42"/>
      <c r="T19" s="43"/>
      <c r="U19" s="44">
        <f>I19*S19*T19*[2]Base!$C$26^2</f>
        <v>0</v>
      </c>
      <c r="V19" s="3"/>
      <c r="W19" s="42"/>
      <c r="X19" s="43"/>
      <c r="Y19" s="44">
        <f>I19*W19*X19*[2]Base!$C$26^3</f>
        <v>0</v>
      </c>
      <c r="Z19" s="3"/>
      <c r="AA19" s="42"/>
      <c r="AB19" s="43"/>
      <c r="AC19" s="44">
        <f>I19*AA19*AB19*[2]Base!$C$26^4</f>
        <v>0</v>
      </c>
      <c r="AE19" s="225">
        <f t="shared" si="0"/>
        <v>0</v>
      </c>
    </row>
    <row r="20" spans="2:31" ht="14.75" hidden="1" x14ac:dyDescent="0.75">
      <c r="B20" s="38" t="s">
        <v>23</v>
      </c>
      <c r="C20" s="39" t="s">
        <v>24</v>
      </c>
      <c r="D20" s="205">
        <f t="shared" si="1"/>
        <v>0</v>
      </c>
      <c r="E20" s="213">
        <f>D20*[2]Base!$C$13</f>
        <v>0</v>
      </c>
      <c r="F20" s="3"/>
      <c r="G20" s="47"/>
      <c r="H20" s="41"/>
      <c r="I20" s="183"/>
      <c r="J20" s="3"/>
      <c r="K20" s="42"/>
      <c r="L20" s="43"/>
      <c r="M20" s="225">
        <f>I20*K20*L20</f>
        <v>0</v>
      </c>
      <c r="N20" s="3"/>
      <c r="O20" s="42"/>
      <c r="P20" s="43"/>
      <c r="Q20" s="44">
        <f>I20*O20*P20*[2]Base!$C$26</f>
        <v>0</v>
      </c>
      <c r="R20" s="3"/>
      <c r="S20" s="42"/>
      <c r="T20" s="43"/>
      <c r="U20" s="44">
        <f>I20*S20*T20*[2]Base!$C$26^2</f>
        <v>0</v>
      </c>
      <c r="V20" s="3"/>
      <c r="W20" s="42"/>
      <c r="X20" s="43"/>
      <c r="Y20" s="44">
        <f>I20*W20*X20*[2]Base!$C$26^3</f>
        <v>0</v>
      </c>
      <c r="Z20" s="3"/>
      <c r="AA20" s="42"/>
      <c r="AB20" s="43"/>
      <c r="AC20" s="44">
        <f>I20*AA20*AB20*[2]Base!$C$26^4</f>
        <v>0</v>
      </c>
      <c r="AE20" s="225">
        <f t="shared" si="0"/>
        <v>0</v>
      </c>
    </row>
    <row r="21" spans="2:31" ht="14.75" hidden="1" x14ac:dyDescent="0.75">
      <c r="B21" s="38" t="s">
        <v>23</v>
      </c>
      <c r="C21" s="39" t="s">
        <v>24</v>
      </c>
      <c r="D21" s="205">
        <f t="shared" si="1"/>
        <v>0</v>
      </c>
      <c r="E21" s="213">
        <f>D21*[2]Base!$C$13</f>
        <v>0</v>
      </c>
      <c r="F21" s="3"/>
      <c r="G21" s="47"/>
      <c r="H21" s="41"/>
      <c r="I21" s="183"/>
      <c r="J21" s="3"/>
      <c r="K21" s="42"/>
      <c r="L21" s="43"/>
      <c r="M21" s="225">
        <f t="shared" si="2"/>
        <v>0</v>
      </c>
      <c r="N21" s="3"/>
      <c r="O21" s="42"/>
      <c r="P21" s="43"/>
      <c r="Q21" s="44">
        <f>I21*O21*P21*[2]Base!$C$26</f>
        <v>0</v>
      </c>
      <c r="R21" s="3"/>
      <c r="S21" s="42"/>
      <c r="T21" s="43"/>
      <c r="U21" s="44">
        <f>I21*S21*T21*[2]Base!$C$26^2</f>
        <v>0</v>
      </c>
      <c r="V21" s="3"/>
      <c r="W21" s="42"/>
      <c r="X21" s="43"/>
      <c r="Y21" s="44">
        <f>I21*W21*X21*[2]Base!$C$26^3</f>
        <v>0</v>
      </c>
      <c r="Z21" s="3"/>
      <c r="AA21" s="42"/>
      <c r="AB21" s="43"/>
      <c r="AC21" s="44">
        <f>I21*AA21*AB21*[2]Base!$C$26^4</f>
        <v>0</v>
      </c>
      <c r="AE21" s="225">
        <f t="shared" si="0"/>
        <v>0</v>
      </c>
    </row>
    <row r="22" spans="2:31" hidden="1" x14ac:dyDescent="0.6">
      <c r="B22" s="38" t="s">
        <v>23</v>
      </c>
      <c r="C22" s="39" t="s">
        <v>24</v>
      </c>
      <c r="D22" s="205">
        <f t="shared" si="1"/>
        <v>0</v>
      </c>
      <c r="E22" s="213">
        <f>D22*[2]Base!$C$13</f>
        <v>0</v>
      </c>
      <c r="F22" s="3"/>
      <c r="G22" s="47"/>
      <c r="H22" s="41"/>
      <c r="I22" s="184"/>
      <c r="J22" s="3"/>
      <c r="K22" s="42"/>
      <c r="L22" s="43"/>
      <c r="M22" s="225">
        <f t="shared" si="2"/>
        <v>0</v>
      </c>
      <c r="N22" s="3"/>
      <c r="O22" s="42"/>
      <c r="P22" s="43"/>
      <c r="Q22" s="44">
        <f>I22*O22*P22*[2]Base!$C$26</f>
        <v>0</v>
      </c>
      <c r="R22" s="3"/>
      <c r="S22" s="42"/>
      <c r="T22" s="43"/>
      <c r="U22" s="44">
        <f>I22*S22*T22*[2]Base!$C$26^2</f>
        <v>0</v>
      </c>
      <c r="V22" s="3"/>
      <c r="W22" s="42"/>
      <c r="X22" s="43"/>
      <c r="Y22" s="44">
        <f>I22*W22*X22*[2]Base!$C$26^3</f>
        <v>0</v>
      </c>
      <c r="Z22" s="3"/>
      <c r="AA22" s="42"/>
      <c r="AB22" s="43"/>
      <c r="AC22" s="44">
        <f>I22*AA22*AB22*[2]Base!$C$26^4</f>
        <v>0</v>
      </c>
      <c r="AE22" s="225">
        <f t="shared" si="0"/>
        <v>0</v>
      </c>
    </row>
    <row r="23" spans="2:31" hidden="1" x14ac:dyDescent="0.6">
      <c r="B23" s="38" t="s">
        <v>23</v>
      </c>
      <c r="C23" s="39" t="s">
        <v>24</v>
      </c>
      <c r="D23" s="205">
        <f t="shared" si="1"/>
        <v>0</v>
      </c>
      <c r="E23" s="213">
        <f>D23*[2]Base!$C$13</f>
        <v>0</v>
      </c>
      <c r="F23" s="3"/>
      <c r="G23" s="47"/>
      <c r="H23" s="41"/>
      <c r="I23" s="184"/>
      <c r="J23" s="3"/>
      <c r="K23" s="42"/>
      <c r="L23" s="43"/>
      <c r="M23" s="225">
        <f t="shared" si="2"/>
        <v>0</v>
      </c>
      <c r="N23" s="3"/>
      <c r="O23" s="42"/>
      <c r="P23" s="43"/>
      <c r="Q23" s="44">
        <f>I23*O23*P23*[2]Base!$C$26</f>
        <v>0</v>
      </c>
      <c r="R23" s="3"/>
      <c r="S23" s="42"/>
      <c r="T23" s="43"/>
      <c r="U23" s="44">
        <f>I23*S23*T23*[2]Base!$C$26^2</f>
        <v>0</v>
      </c>
      <c r="V23" s="3"/>
      <c r="W23" s="42"/>
      <c r="X23" s="43"/>
      <c r="Y23" s="44">
        <f>I23*W23*X23*[2]Base!$C$26^3</f>
        <v>0</v>
      </c>
      <c r="Z23" s="3"/>
      <c r="AA23" s="42"/>
      <c r="AB23" s="43"/>
      <c r="AC23" s="44">
        <f>I23*AA23*AB23*[2]Base!$C$26^4</f>
        <v>0</v>
      </c>
      <c r="AE23" s="225">
        <f t="shared" si="0"/>
        <v>0</v>
      </c>
    </row>
    <row r="24" spans="2:31" hidden="1" x14ac:dyDescent="0.6">
      <c r="B24" s="38" t="s">
        <v>23</v>
      </c>
      <c r="C24" s="39" t="s">
        <v>24</v>
      </c>
      <c r="D24" s="205">
        <f t="shared" si="1"/>
        <v>0</v>
      </c>
      <c r="E24" s="213">
        <f>D24*[2]Base!$C$13</f>
        <v>0</v>
      </c>
      <c r="F24" s="3"/>
      <c r="G24" s="47"/>
      <c r="H24" s="41"/>
      <c r="I24" s="184"/>
      <c r="J24" s="3"/>
      <c r="K24" s="42"/>
      <c r="L24" s="43"/>
      <c r="M24" s="225">
        <f t="shared" si="2"/>
        <v>0</v>
      </c>
      <c r="N24" s="3"/>
      <c r="O24" s="42"/>
      <c r="P24" s="43"/>
      <c r="Q24" s="44">
        <f>I24*O24*P24*[2]Base!$C$26</f>
        <v>0</v>
      </c>
      <c r="R24" s="3"/>
      <c r="S24" s="42"/>
      <c r="T24" s="43"/>
      <c r="U24" s="44">
        <f>I24*S24*T24*[2]Base!$C$26^2</f>
        <v>0</v>
      </c>
      <c r="V24" s="3"/>
      <c r="W24" s="42"/>
      <c r="X24" s="43"/>
      <c r="Y24" s="44">
        <f>I24*W24*X24*[2]Base!$C$26^3</f>
        <v>0</v>
      </c>
      <c r="Z24" s="3"/>
      <c r="AA24" s="42"/>
      <c r="AB24" s="43"/>
      <c r="AC24" s="44">
        <f>I24*AA24*AB24*[2]Base!$C$26^4</f>
        <v>0</v>
      </c>
      <c r="AE24" s="225">
        <f t="shared" si="0"/>
        <v>0</v>
      </c>
    </row>
    <row r="25" spans="2:31" hidden="1" outlineLevel="1" x14ac:dyDescent="0.6">
      <c r="B25" s="38" t="s">
        <v>23</v>
      </c>
      <c r="C25" s="39" t="s">
        <v>24</v>
      </c>
      <c r="D25" s="205">
        <f t="shared" si="1"/>
        <v>0</v>
      </c>
      <c r="E25" s="213">
        <f>D25*[2]Base!$C$13</f>
        <v>0</v>
      </c>
      <c r="F25" s="3"/>
      <c r="G25" s="47"/>
      <c r="H25" s="41"/>
      <c r="I25" s="184"/>
      <c r="J25" s="3"/>
      <c r="K25" s="42"/>
      <c r="L25" s="43"/>
      <c r="M25" s="225">
        <f t="shared" si="2"/>
        <v>0</v>
      </c>
      <c r="N25" s="3"/>
      <c r="O25" s="42"/>
      <c r="P25" s="43"/>
      <c r="Q25" s="44">
        <f>I25*O25*P25*[2]Base!$C$26</f>
        <v>0</v>
      </c>
      <c r="R25" s="3"/>
      <c r="S25" s="42"/>
      <c r="T25" s="43"/>
      <c r="U25" s="44">
        <f>I25*S25*T25*[2]Base!$C$26^2</f>
        <v>0</v>
      </c>
      <c r="V25" s="3"/>
      <c r="W25" s="42"/>
      <c r="X25" s="43"/>
      <c r="Y25" s="44">
        <f>I25*W25*X25*[2]Base!$C$26^3</f>
        <v>0</v>
      </c>
      <c r="Z25" s="3"/>
      <c r="AA25" s="42"/>
      <c r="AB25" s="43"/>
      <c r="AC25" s="44">
        <f>I25*AA25*AB25*[2]Base!$C$26^4</f>
        <v>0</v>
      </c>
      <c r="AE25" s="225">
        <f t="shared" si="0"/>
        <v>0</v>
      </c>
    </row>
    <row r="26" spans="2:31" hidden="1" outlineLevel="1" x14ac:dyDescent="0.6">
      <c r="B26" s="38" t="s">
        <v>23</v>
      </c>
      <c r="C26" s="39" t="s">
        <v>24</v>
      </c>
      <c r="D26" s="205">
        <f t="shared" si="1"/>
        <v>0</v>
      </c>
      <c r="E26" s="213">
        <f>D26*[2]Base!$C$13</f>
        <v>0</v>
      </c>
      <c r="F26" s="3"/>
      <c r="G26" s="47"/>
      <c r="H26" s="41"/>
      <c r="I26" s="184"/>
      <c r="J26" s="3"/>
      <c r="K26" s="42"/>
      <c r="L26" s="43"/>
      <c r="M26" s="225">
        <f t="shared" si="2"/>
        <v>0</v>
      </c>
      <c r="N26" s="3"/>
      <c r="O26" s="42"/>
      <c r="P26" s="43"/>
      <c r="Q26" s="44">
        <f>I26*O26*P26*[2]Base!$C$26</f>
        <v>0</v>
      </c>
      <c r="R26" s="3"/>
      <c r="S26" s="42"/>
      <c r="T26" s="43"/>
      <c r="U26" s="44">
        <f>I26*S26*T26*[2]Base!$C$26^2</f>
        <v>0</v>
      </c>
      <c r="V26" s="3"/>
      <c r="W26" s="42"/>
      <c r="X26" s="43"/>
      <c r="Y26" s="44">
        <f>I26*W26*X26*[2]Base!$C$26^3</f>
        <v>0</v>
      </c>
      <c r="Z26" s="3"/>
      <c r="AA26" s="42"/>
      <c r="AB26" s="43"/>
      <c r="AC26" s="44">
        <f>I26*AA26*AB26*[2]Base!$C$26^4</f>
        <v>0</v>
      </c>
      <c r="AE26" s="225">
        <f t="shared" si="0"/>
        <v>0</v>
      </c>
    </row>
    <row r="27" spans="2:31" hidden="1" outlineLevel="1" x14ac:dyDescent="0.6">
      <c r="B27" s="38" t="s">
        <v>23</v>
      </c>
      <c r="C27" s="39" t="s">
        <v>24</v>
      </c>
      <c r="D27" s="205">
        <f t="shared" si="1"/>
        <v>0</v>
      </c>
      <c r="E27" s="213">
        <f>D27*[2]Base!$C$13</f>
        <v>0</v>
      </c>
      <c r="F27" s="3"/>
      <c r="G27" s="47"/>
      <c r="H27" s="41"/>
      <c r="I27" s="184"/>
      <c r="J27" s="3"/>
      <c r="K27" s="42"/>
      <c r="L27" s="43"/>
      <c r="M27" s="225">
        <f t="shared" si="2"/>
        <v>0</v>
      </c>
      <c r="N27" s="3"/>
      <c r="O27" s="42"/>
      <c r="P27" s="43"/>
      <c r="Q27" s="44">
        <f>I27*O27*P27*[2]Base!$C$26</f>
        <v>0</v>
      </c>
      <c r="R27" s="3"/>
      <c r="S27" s="42"/>
      <c r="T27" s="43"/>
      <c r="U27" s="44">
        <f>I27*S27*T27*[2]Base!$C$26^2</f>
        <v>0</v>
      </c>
      <c r="V27" s="3"/>
      <c r="W27" s="42"/>
      <c r="X27" s="43"/>
      <c r="Y27" s="44">
        <f>I27*W27*X27*[2]Base!$C$26^3</f>
        <v>0</v>
      </c>
      <c r="Z27" s="3"/>
      <c r="AA27" s="42"/>
      <c r="AB27" s="43"/>
      <c r="AC27" s="44">
        <f>I27*AA27*AB27*[2]Base!$C$26^4</f>
        <v>0</v>
      </c>
      <c r="AE27" s="225">
        <f t="shared" si="0"/>
        <v>0</v>
      </c>
    </row>
    <row r="28" spans="2:31" hidden="1" outlineLevel="1" x14ac:dyDescent="0.6">
      <c r="B28" s="38" t="s">
        <v>23</v>
      </c>
      <c r="C28" s="39" t="s">
        <v>24</v>
      </c>
      <c r="D28" s="205">
        <f t="shared" si="1"/>
        <v>0</v>
      </c>
      <c r="E28" s="213">
        <f>D28*[2]Base!$C$13</f>
        <v>0</v>
      </c>
      <c r="F28" s="3"/>
      <c r="G28" s="47"/>
      <c r="H28" s="41"/>
      <c r="I28" s="184"/>
      <c r="J28" s="3"/>
      <c r="K28" s="42"/>
      <c r="L28" s="43"/>
      <c r="M28" s="225">
        <f t="shared" si="2"/>
        <v>0</v>
      </c>
      <c r="N28" s="3"/>
      <c r="O28" s="42"/>
      <c r="P28" s="43"/>
      <c r="Q28" s="44">
        <f>I28*O28*P28*[2]Base!$C$26</f>
        <v>0</v>
      </c>
      <c r="R28" s="3"/>
      <c r="S28" s="42"/>
      <c r="T28" s="43"/>
      <c r="U28" s="44">
        <f>I28*S28*T28*[2]Base!$C$26^2</f>
        <v>0</v>
      </c>
      <c r="V28" s="3"/>
      <c r="W28" s="42"/>
      <c r="X28" s="43"/>
      <c r="Y28" s="44">
        <f>I28*W28*X28*[2]Base!$C$26^3</f>
        <v>0</v>
      </c>
      <c r="Z28" s="3"/>
      <c r="AA28" s="42"/>
      <c r="AB28" s="43"/>
      <c r="AC28" s="44">
        <f>I28*AA28*AB28*[2]Base!$C$26^4</f>
        <v>0</v>
      </c>
      <c r="AE28" s="225">
        <f t="shared" si="0"/>
        <v>0</v>
      </c>
    </row>
    <row r="29" spans="2:31" hidden="1" collapsed="1" x14ac:dyDescent="0.6">
      <c r="C29" s="3"/>
      <c r="D29" s="182"/>
      <c r="E29" s="182"/>
      <c r="F29" s="3"/>
      <c r="G29" s="4"/>
      <c r="H29" s="5"/>
      <c r="I29" s="181"/>
      <c r="J29" s="3"/>
      <c r="K29" s="6"/>
      <c r="L29" s="34"/>
      <c r="M29" s="182"/>
      <c r="N29" s="3"/>
      <c r="O29" s="6"/>
      <c r="P29" s="34"/>
      <c r="Q29" s="5"/>
      <c r="R29" s="3"/>
      <c r="S29" s="6"/>
      <c r="T29" s="34"/>
      <c r="U29" s="5"/>
      <c r="V29" s="3"/>
      <c r="W29" s="6"/>
      <c r="X29" s="34"/>
      <c r="Y29" s="5"/>
      <c r="Z29" s="3"/>
      <c r="AA29" s="6"/>
      <c r="AB29" s="34"/>
      <c r="AC29" s="5"/>
      <c r="AE29" s="225">
        <f t="shared" si="0"/>
        <v>0</v>
      </c>
    </row>
    <row r="30" spans="2:31" hidden="1" x14ac:dyDescent="0.6">
      <c r="B30" s="2" t="s">
        <v>27</v>
      </c>
      <c r="C30" s="3"/>
      <c r="D30" s="205">
        <f>SUM(D31:D40)</f>
        <v>0</v>
      </c>
      <c r="E30" s="213">
        <f>SUM(E31:E40)</f>
        <v>0</v>
      </c>
      <c r="F30" s="5"/>
      <c r="G30" s="5"/>
      <c r="H30" s="5"/>
      <c r="I30" s="182"/>
      <c r="J30" s="5"/>
      <c r="K30" s="6"/>
      <c r="L30" s="36"/>
      <c r="M30" s="187">
        <f>SUM(M31:M40)</f>
        <v>0</v>
      </c>
      <c r="N30" s="5"/>
      <c r="O30" s="6"/>
      <c r="P30" s="36"/>
      <c r="Q30" s="37">
        <f>SUM(Q31:Q40)</f>
        <v>0</v>
      </c>
      <c r="R30" s="5"/>
      <c r="S30" s="6"/>
      <c r="T30" s="36"/>
      <c r="U30" s="37">
        <f>SUM(U31:U40)</f>
        <v>0</v>
      </c>
      <c r="V30" s="5"/>
      <c r="W30" s="6"/>
      <c r="X30" s="36"/>
      <c r="Y30" s="37">
        <f>SUM(Y31:Y40)</f>
        <v>0</v>
      </c>
      <c r="Z30" s="5"/>
      <c r="AA30" s="6"/>
      <c r="AB30" s="36"/>
      <c r="AC30" s="37">
        <f>SUM(AC31:AC40)</f>
        <v>0</v>
      </c>
      <c r="AE30" s="187">
        <f>SUM(AE31:AE40)</f>
        <v>0</v>
      </c>
    </row>
    <row r="31" spans="2:31" hidden="1" x14ac:dyDescent="0.6">
      <c r="B31" s="38" t="s">
        <v>23</v>
      </c>
      <c r="C31" s="39" t="s">
        <v>24</v>
      </c>
      <c r="D31" s="205">
        <f t="shared" ref="D31:D40" si="3">M31+Q31+U31+Y31+AC31</f>
        <v>0</v>
      </c>
      <c r="E31" s="213">
        <f>D31*[2]Base!$C$13</f>
        <v>0</v>
      </c>
      <c r="F31" s="3"/>
      <c r="G31" s="47"/>
      <c r="H31" s="41"/>
      <c r="I31" s="184"/>
      <c r="J31" s="3"/>
      <c r="K31" s="42"/>
      <c r="L31" s="43"/>
      <c r="M31" s="225">
        <f t="shared" ref="M31:M40" si="4">I31*K31*L31</f>
        <v>0</v>
      </c>
      <c r="N31" s="3"/>
      <c r="O31" s="42"/>
      <c r="P31" s="43"/>
      <c r="Q31" s="44">
        <f>I31*O31*P31*[2]Base!$C$26</f>
        <v>0</v>
      </c>
      <c r="R31" s="3"/>
      <c r="S31" s="42"/>
      <c r="T31" s="43"/>
      <c r="U31" s="44">
        <f>I31*S31*T31*[2]Base!$C$26^2</f>
        <v>0</v>
      </c>
      <c r="V31" s="3"/>
      <c r="W31" s="42"/>
      <c r="X31" s="43"/>
      <c r="Y31" s="44">
        <f>I31*W31*X31*[2]Base!$C$26^3</f>
        <v>0</v>
      </c>
      <c r="Z31" s="3"/>
      <c r="AA31" s="42"/>
      <c r="AB31" s="43"/>
      <c r="AC31" s="44">
        <f>I31*AA31*AB31*[2]Base!$C$26^4</f>
        <v>0</v>
      </c>
      <c r="AE31" s="225">
        <f t="shared" si="0"/>
        <v>0</v>
      </c>
    </row>
    <row r="32" spans="2:31" hidden="1" x14ac:dyDescent="0.6">
      <c r="B32" s="38" t="s">
        <v>23</v>
      </c>
      <c r="C32" s="39" t="s">
        <v>24</v>
      </c>
      <c r="D32" s="205">
        <f t="shared" si="3"/>
        <v>0</v>
      </c>
      <c r="E32" s="213">
        <f>D32*[2]Base!$C$13</f>
        <v>0</v>
      </c>
      <c r="F32" s="3"/>
      <c r="G32" s="47"/>
      <c r="H32" s="41"/>
      <c r="I32" s="184"/>
      <c r="J32" s="3"/>
      <c r="K32" s="42"/>
      <c r="L32" s="43"/>
      <c r="M32" s="225">
        <f t="shared" si="4"/>
        <v>0</v>
      </c>
      <c r="N32" s="3"/>
      <c r="O32" s="42"/>
      <c r="P32" s="43"/>
      <c r="Q32" s="44">
        <f>I32*O32*P32*[2]Base!$C$26</f>
        <v>0</v>
      </c>
      <c r="R32" s="3"/>
      <c r="S32" s="42"/>
      <c r="T32" s="43"/>
      <c r="U32" s="44">
        <f>I32*S32*T32*[2]Base!$C$26^2</f>
        <v>0</v>
      </c>
      <c r="V32" s="3"/>
      <c r="W32" s="42"/>
      <c r="X32" s="43"/>
      <c r="Y32" s="44">
        <f>I32*W32*X32*[2]Base!$C$26^3</f>
        <v>0</v>
      </c>
      <c r="Z32" s="3"/>
      <c r="AA32" s="42"/>
      <c r="AB32" s="43"/>
      <c r="AC32" s="44">
        <f>I32*AA32*AB32*[2]Base!$C$26^4</f>
        <v>0</v>
      </c>
      <c r="AE32" s="225">
        <f t="shared" si="0"/>
        <v>0</v>
      </c>
    </row>
    <row r="33" spans="2:32" hidden="1" x14ac:dyDescent="0.6">
      <c r="B33" s="38" t="s">
        <v>23</v>
      </c>
      <c r="C33" s="39" t="s">
        <v>24</v>
      </c>
      <c r="D33" s="205">
        <f t="shared" si="3"/>
        <v>0</v>
      </c>
      <c r="E33" s="213">
        <f>D33*[2]Base!$C$13</f>
        <v>0</v>
      </c>
      <c r="F33" s="3"/>
      <c r="G33" s="47"/>
      <c r="H33" s="41"/>
      <c r="I33" s="184"/>
      <c r="J33" s="3"/>
      <c r="K33" s="42"/>
      <c r="L33" s="43"/>
      <c r="M33" s="225">
        <f t="shared" si="4"/>
        <v>0</v>
      </c>
      <c r="N33" s="3"/>
      <c r="O33" s="42"/>
      <c r="P33" s="43"/>
      <c r="Q33" s="44">
        <f>I33*O33*P33*[2]Base!$C$26</f>
        <v>0</v>
      </c>
      <c r="R33" s="3"/>
      <c r="S33" s="42"/>
      <c r="T33" s="43"/>
      <c r="U33" s="44">
        <f>I33*S33*T33*[2]Base!$C$26^2</f>
        <v>0</v>
      </c>
      <c r="V33" s="3"/>
      <c r="W33" s="42"/>
      <c r="X33" s="43"/>
      <c r="Y33" s="44">
        <f>I33*W33*X33*[2]Base!$C$26^3</f>
        <v>0</v>
      </c>
      <c r="Z33" s="3"/>
      <c r="AA33" s="42"/>
      <c r="AB33" s="43"/>
      <c r="AC33" s="44">
        <f>I33*AA33*AB33*[2]Base!$C$26^4</f>
        <v>0</v>
      </c>
      <c r="AE33" s="225">
        <f t="shared" si="0"/>
        <v>0</v>
      </c>
    </row>
    <row r="34" spans="2:32" hidden="1" x14ac:dyDescent="0.6">
      <c r="B34" s="38" t="s">
        <v>23</v>
      </c>
      <c r="C34" s="39" t="s">
        <v>24</v>
      </c>
      <c r="D34" s="205">
        <f t="shared" si="3"/>
        <v>0</v>
      </c>
      <c r="E34" s="213">
        <f>D34*[2]Base!$C$13</f>
        <v>0</v>
      </c>
      <c r="F34" s="3"/>
      <c r="G34" s="47"/>
      <c r="H34" s="41"/>
      <c r="I34" s="184"/>
      <c r="J34" s="3"/>
      <c r="K34" s="42"/>
      <c r="L34" s="43"/>
      <c r="M34" s="225">
        <f t="shared" si="4"/>
        <v>0</v>
      </c>
      <c r="N34" s="3"/>
      <c r="O34" s="42"/>
      <c r="P34" s="43"/>
      <c r="Q34" s="44">
        <f>I34*O34*P34*[2]Base!$C$26</f>
        <v>0</v>
      </c>
      <c r="R34" s="3"/>
      <c r="S34" s="42"/>
      <c r="T34" s="43"/>
      <c r="U34" s="44">
        <f>I34*S34*T34*[2]Base!$C$26^2</f>
        <v>0</v>
      </c>
      <c r="V34" s="3"/>
      <c r="W34" s="42"/>
      <c r="X34" s="43"/>
      <c r="Y34" s="44">
        <f>I34*W34*X34*[2]Base!$C$26^3</f>
        <v>0</v>
      </c>
      <c r="Z34" s="3"/>
      <c r="AA34" s="42"/>
      <c r="AB34" s="43"/>
      <c r="AC34" s="44">
        <f>I34*AA34*AB34*[2]Base!$C$26^4</f>
        <v>0</v>
      </c>
      <c r="AE34" s="225">
        <f t="shared" si="0"/>
        <v>0</v>
      </c>
    </row>
    <row r="35" spans="2:32" hidden="1" outlineLevel="1" x14ac:dyDescent="0.6">
      <c r="B35" s="38" t="s">
        <v>23</v>
      </c>
      <c r="C35" s="39" t="s">
        <v>24</v>
      </c>
      <c r="D35" s="205">
        <f t="shared" si="3"/>
        <v>0</v>
      </c>
      <c r="E35" s="213">
        <f>D35*[2]Base!$C$13</f>
        <v>0</v>
      </c>
      <c r="F35" s="3"/>
      <c r="G35" s="47"/>
      <c r="H35" s="41"/>
      <c r="I35" s="184"/>
      <c r="J35" s="3"/>
      <c r="K35" s="42"/>
      <c r="L35" s="43"/>
      <c r="M35" s="225">
        <f t="shared" si="4"/>
        <v>0</v>
      </c>
      <c r="N35" s="3"/>
      <c r="O35" s="42"/>
      <c r="P35" s="43"/>
      <c r="Q35" s="44">
        <f>I35*O35*P35*[2]Base!$C$26</f>
        <v>0</v>
      </c>
      <c r="R35" s="3"/>
      <c r="S35" s="42"/>
      <c r="T35" s="43"/>
      <c r="U35" s="44">
        <f>I35*S35*T35*[2]Base!$C$26^2</f>
        <v>0</v>
      </c>
      <c r="V35" s="3"/>
      <c r="W35" s="42"/>
      <c r="X35" s="43"/>
      <c r="Y35" s="44">
        <f>I35*W35*X35*[2]Base!$C$26^3</f>
        <v>0</v>
      </c>
      <c r="Z35" s="3"/>
      <c r="AA35" s="42"/>
      <c r="AB35" s="43"/>
      <c r="AC35" s="44">
        <f>I35*AA35*AB35*[2]Base!$C$26^4</f>
        <v>0</v>
      </c>
      <c r="AE35" s="225">
        <f t="shared" si="0"/>
        <v>0</v>
      </c>
    </row>
    <row r="36" spans="2:32" hidden="1" outlineLevel="1" x14ac:dyDescent="0.6">
      <c r="B36" s="38" t="s">
        <v>23</v>
      </c>
      <c r="C36" s="39" t="s">
        <v>24</v>
      </c>
      <c r="D36" s="205">
        <f t="shared" si="3"/>
        <v>0</v>
      </c>
      <c r="E36" s="213">
        <f>D36*[2]Base!$C$13</f>
        <v>0</v>
      </c>
      <c r="F36" s="3"/>
      <c r="G36" s="47"/>
      <c r="H36" s="41"/>
      <c r="I36" s="184"/>
      <c r="J36" s="3"/>
      <c r="K36" s="42"/>
      <c r="L36" s="43"/>
      <c r="M36" s="225">
        <f t="shared" si="4"/>
        <v>0</v>
      </c>
      <c r="N36" s="3"/>
      <c r="O36" s="42"/>
      <c r="P36" s="43"/>
      <c r="Q36" s="44">
        <f>I36*O36*P36*[2]Base!$C$26</f>
        <v>0</v>
      </c>
      <c r="R36" s="3"/>
      <c r="S36" s="42"/>
      <c r="T36" s="43"/>
      <c r="U36" s="44">
        <f>I36*S36*T36*[2]Base!$C$26^2</f>
        <v>0</v>
      </c>
      <c r="V36" s="3"/>
      <c r="W36" s="42"/>
      <c r="X36" s="43"/>
      <c r="Y36" s="44">
        <f>I36*W36*X36*[2]Base!$C$26^3</f>
        <v>0</v>
      </c>
      <c r="Z36" s="3"/>
      <c r="AA36" s="42"/>
      <c r="AB36" s="43"/>
      <c r="AC36" s="44">
        <f>I36*AA36*AB36*[2]Base!$C$26^4</f>
        <v>0</v>
      </c>
      <c r="AE36" s="225">
        <f t="shared" si="0"/>
        <v>0</v>
      </c>
    </row>
    <row r="37" spans="2:32" hidden="1" outlineLevel="1" x14ac:dyDescent="0.6">
      <c r="B37" s="38" t="s">
        <v>23</v>
      </c>
      <c r="C37" s="39" t="s">
        <v>24</v>
      </c>
      <c r="D37" s="205">
        <f t="shared" si="3"/>
        <v>0</v>
      </c>
      <c r="E37" s="213">
        <f>D37*[2]Base!$C$13</f>
        <v>0</v>
      </c>
      <c r="F37" s="3"/>
      <c r="G37" s="47"/>
      <c r="H37" s="41"/>
      <c r="I37" s="184"/>
      <c r="J37" s="3"/>
      <c r="K37" s="42"/>
      <c r="L37" s="43"/>
      <c r="M37" s="225">
        <f t="shared" si="4"/>
        <v>0</v>
      </c>
      <c r="N37" s="3"/>
      <c r="O37" s="42"/>
      <c r="P37" s="43"/>
      <c r="Q37" s="44">
        <f>I37*O37*P37*[2]Base!$C$26</f>
        <v>0</v>
      </c>
      <c r="R37" s="3"/>
      <c r="S37" s="42"/>
      <c r="T37" s="43"/>
      <c r="U37" s="44">
        <f>I37*S37*T37*[2]Base!$C$26^2</f>
        <v>0</v>
      </c>
      <c r="V37" s="3"/>
      <c r="W37" s="42"/>
      <c r="X37" s="43"/>
      <c r="Y37" s="44">
        <f>I37*W37*X37*[2]Base!$C$26^3</f>
        <v>0</v>
      </c>
      <c r="Z37" s="3"/>
      <c r="AA37" s="42"/>
      <c r="AB37" s="43"/>
      <c r="AC37" s="44">
        <f>I37*AA37*AB37*[2]Base!$C$26^4</f>
        <v>0</v>
      </c>
      <c r="AE37" s="225">
        <f t="shared" si="0"/>
        <v>0</v>
      </c>
    </row>
    <row r="38" spans="2:32" hidden="1" outlineLevel="1" x14ac:dyDescent="0.6">
      <c r="B38" s="38" t="s">
        <v>23</v>
      </c>
      <c r="C38" s="39" t="s">
        <v>24</v>
      </c>
      <c r="D38" s="205">
        <f t="shared" si="3"/>
        <v>0</v>
      </c>
      <c r="E38" s="213">
        <f>D38*[2]Base!$C$13</f>
        <v>0</v>
      </c>
      <c r="F38" s="3"/>
      <c r="G38" s="47"/>
      <c r="H38" s="41"/>
      <c r="I38" s="184"/>
      <c r="J38" s="3"/>
      <c r="K38" s="42"/>
      <c r="L38" s="43"/>
      <c r="M38" s="225">
        <f t="shared" si="4"/>
        <v>0</v>
      </c>
      <c r="N38" s="3"/>
      <c r="O38" s="42"/>
      <c r="P38" s="43"/>
      <c r="Q38" s="44">
        <f>I38*O38*P38*[2]Base!$C$26</f>
        <v>0</v>
      </c>
      <c r="R38" s="3"/>
      <c r="S38" s="42"/>
      <c r="T38" s="43"/>
      <c r="U38" s="44">
        <f>I38*S38*T38*[2]Base!$C$26^2</f>
        <v>0</v>
      </c>
      <c r="V38" s="3"/>
      <c r="W38" s="42"/>
      <c r="X38" s="43"/>
      <c r="Y38" s="44">
        <f>I38*W38*X38*[2]Base!$C$26^3</f>
        <v>0</v>
      </c>
      <c r="Z38" s="3"/>
      <c r="AA38" s="42"/>
      <c r="AB38" s="43"/>
      <c r="AC38" s="44">
        <f>I38*AA38*AB38*[2]Base!$C$26^4</f>
        <v>0</v>
      </c>
      <c r="AE38" s="225">
        <f t="shared" si="0"/>
        <v>0</v>
      </c>
    </row>
    <row r="39" spans="2:32" hidden="1" outlineLevel="1" x14ac:dyDescent="0.6">
      <c r="B39" s="38" t="s">
        <v>23</v>
      </c>
      <c r="C39" s="39" t="s">
        <v>24</v>
      </c>
      <c r="D39" s="205">
        <f t="shared" si="3"/>
        <v>0</v>
      </c>
      <c r="E39" s="213">
        <f>D39*[2]Base!$C$13</f>
        <v>0</v>
      </c>
      <c r="F39" s="3"/>
      <c r="G39" s="47"/>
      <c r="H39" s="41"/>
      <c r="I39" s="184"/>
      <c r="J39" s="3"/>
      <c r="K39" s="42"/>
      <c r="L39" s="43"/>
      <c r="M39" s="225">
        <f t="shared" si="4"/>
        <v>0</v>
      </c>
      <c r="N39" s="3"/>
      <c r="O39" s="42"/>
      <c r="P39" s="43"/>
      <c r="Q39" s="44">
        <f>I39*O39*P39*[2]Base!$C$26</f>
        <v>0</v>
      </c>
      <c r="R39" s="3"/>
      <c r="S39" s="42"/>
      <c r="T39" s="43"/>
      <c r="U39" s="44">
        <f>I39*S39*T39*[2]Base!$C$26^2</f>
        <v>0</v>
      </c>
      <c r="V39" s="3"/>
      <c r="W39" s="42"/>
      <c r="X39" s="43"/>
      <c r="Y39" s="44">
        <f>I39*W39*X39*[2]Base!$C$26^3</f>
        <v>0</v>
      </c>
      <c r="Z39" s="3"/>
      <c r="AA39" s="42"/>
      <c r="AB39" s="43"/>
      <c r="AC39" s="44">
        <f>I39*AA39*AB39*[2]Base!$C$26^4</f>
        <v>0</v>
      </c>
      <c r="AE39" s="225">
        <f t="shared" si="0"/>
        <v>0</v>
      </c>
    </row>
    <row r="40" spans="2:32" hidden="1" outlineLevel="1" x14ac:dyDescent="0.6">
      <c r="B40" s="38" t="s">
        <v>23</v>
      </c>
      <c r="C40" s="39" t="s">
        <v>24</v>
      </c>
      <c r="D40" s="205">
        <f t="shared" si="3"/>
        <v>0</v>
      </c>
      <c r="E40" s="213">
        <f>D40*[2]Base!$C$13</f>
        <v>0</v>
      </c>
      <c r="F40" s="3"/>
      <c r="G40" s="47"/>
      <c r="H40" s="41"/>
      <c r="I40" s="184"/>
      <c r="J40" s="3"/>
      <c r="K40" s="42"/>
      <c r="L40" s="43"/>
      <c r="M40" s="225">
        <f t="shared" si="4"/>
        <v>0</v>
      </c>
      <c r="N40" s="3"/>
      <c r="O40" s="42"/>
      <c r="P40" s="43"/>
      <c r="Q40" s="44">
        <f>I40*O40*P40*[2]Base!$C$26</f>
        <v>0</v>
      </c>
      <c r="R40" s="3"/>
      <c r="S40" s="42"/>
      <c r="T40" s="43"/>
      <c r="U40" s="44">
        <f>I40*S40*T40*[2]Base!$C$26^2</f>
        <v>0</v>
      </c>
      <c r="V40" s="3"/>
      <c r="W40" s="42"/>
      <c r="X40" s="43"/>
      <c r="Y40" s="44">
        <f>I40*W40*X40*[2]Base!$C$26^3</f>
        <v>0</v>
      </c>
      <c r="Z40" s="3"/>
      <c r="AA40" s="42"/>
      <c r="AB40" s="43"/>
      <c r="AC40" s="44">
        <f>I40*AA40*AB40*[2]Base!$C$26^4</f>
        <v>0</v>
      </c>
      <c r="AE40" s="225">
        <f t="shared" si="0"/>
        <v>0</v>
      </c>
    </row>
    <row r="41" spans="2:32" hidden="1" collapsed="1" x14ac:dyDescent="0.6">
      <c r="B41" s="8"/>
      <c r="C41" s="3"/>
      <c r="D41" s="182"/>
      <c r="E41" s="182"/>
      <c r="F41" s="3"/>
      <c r="G41" s="3"/>
      <c r="H41" s="3"/>
      <c r="I41" s="182"/>
      <c r="J41" s="3"/>
      <c r="K41" s="6"/>
      <c r="L41" s="36"/>
      <c r="M41" s="182"/>
      <c r="N41" s="3"/>
      <c r="O41" s="6"/>
      <c r="P41" s="36"/>
      <c r="Q41" s="3"/>
      <c r="R41" s="3"/>
      <c r="S41" s="6"/>
      <c r="T41" s="36"/>
      <c r="U41" s="3"/>
      <c r="V41" s="3"/>
      <c r="W41" s="6"/>
      <c r="X41" s="36"/>
      <c r="Y41" s="3"/>
      <c r="Z41" s="3"/>
      <c r="AA41" s="6"/>
      <c r="AB41" s="36"/>
      <c r="AC41" s="3"/>
      <c r="AE41" s="182"/>
    </row>
    <row r="42" spans="2:32" hidden="1" x14ac:dyDescent="0.6">
      <c r="B42" s="49" t="s">
        <v>28</v>
      </c>
      <c r="C42" s="50"/>
      <c r="D42" s="206">
        <f>D11+D18+D30</f>
        <v>0</v>
      </c>
      <c r="E42" s="206">
        <f>E11+E18+E30</f>
        <v>0</v>
      </c>
      <c r="F42" s="3"/>
      <c r="G42" s="3"/>
      <c r="H42" s="3"/>
      <c r="I42" s="182"/>
      <c r="J42" s="3"/>
      <c r="K42" s="52"/>
      <c r="L42" s="53"/>
      <c r="M42" s="206">
        <f>M11+M18+M30</f>
        <v>0</v>
      </c>
      <c r="N42" s="3"/>
      <c r="O42" s="52"/>
      <c r="P42" s="53"/>
      <c r="Q42" s="51">
        <f>Q11+Q18+Q30</f>
        <v>0</v>
      </c>
      <c r="R42" s="3"/>
      <c r="S42" s="52"/>
      <c r="T42" s="53"/>
      <c r="U42" s="51">
        <f>U11+U18+U30</f>
        <v>0</v>
      </c>
      <c r="V42" s="3"/>
      <c r="W42" s="52"/>
      <c r="X42" s="53"/>
      <c r="Y42" s="51">
        <f>Y11+Y18+Y30</f>
        <v>0</v>
      </c>
      <c r="Z42" s="3"/>
      <c r="AA42" s="52"/>
      <c r="AB42" s="53"/>
      <c r="AC42" s="51">
        <f>AC11+AC18+AC30</f>
        <v>0</v>
      </c>
      <c r="AE42" s="206">
        <f>AE11+AE18+AE30</f>
        <v>0</v>
      </c>
    </row>
    <row r="43" spans="2:32" x14ac:dyDescent="0.6">
      <c r="B43" s="28"/>
      <c r="C43" s="29"/>
      <c r="D43" s="207"/>
      <c r="E43" s="207"/>
      <c r="F43" s="3"/>
      <c r="G43" s="4"/>
      <c r="H43" s="5"/>
      <c r="I43" s="181"/>
      <c r="J43" s="3"/>
      <c r="K43" s="6"/>
      <c r="L43" s="34"/>
      <c r="M43" s="182"/>
      <c r="N43" s="3"/>
      <c r="O43" s="6"/>
      <c r="P43" s="34"/>
      <c r="Q43" s="5"/>
      <c r="R43" s="3"/>
      <c r="S43" s="6"/>
      <c r="T43" s="34"/>
      <c r="U43" s="5"/>
      <c r="V43" s="3"/>
      <c r="W43" s="6"/>
      <c r="X43" s="34"/>
      <c r="Y43" s="5"/>
      <c r="Z43" s="3"/>
      <c r="AA43" s="6"/>
      <c r="AB43" s="34"/>
      <c r="AC43" s="5"/>
      <c r="AE43" s="182"/>
    </row>
    <row r="44" spans="2:32" x14ac:dyDescent="0.6">
      <c r="B44" s="54" t="s">
        <v>29</v>
      </c>
      <c r="C44" s="3"/>
      <c r="D44" s="182"/>
      <c r="E44" s="182"/>
      <c r="F44" s="3"/>
      <c r="G44" s="4"/>
      <c r="H44" s="5"/>
      <c r="I44" s="181"/>
      <c r="J44" s="3"/>
      <c r="K44" s="6"/>
      <c r="L44" s="34"/>
      <c r="M44" s="182"/>
      <c r="N44" s="3"/>
      <c r="O44" s="6"/>
      <c r="P44" s="34"/>
      <c r="Q44" s="5"/>
      <c r="R44" s="3"/>
      <c r="S44" s="6"/>
      <c r="T44" s="34"/>
      <c r="U44" s="5"/>
      <c r="V44" s="3"/>
      <c r="W44" s="6"/>
      <c r="X44" s="34"/>
      <c r="Y44" s="5"/>
      <c r="Z44" s="3"/>
      <c r="AA44" s="6"/>
      <c r="AB44" s="34"/>
      <c r="AC44" s="5"/>
      <c r="AE44" s="182"/>
    </row>
    <row r="45" spans="2:32" x14ac:dyDescent="0.6">
      <c r="C45" s="3"/>
      <c r="D45" s="182"/>
      <c r="E45" s="182"/>
      <c r="F45" s="3"/>
      <c r="G45" s="4"/>
      <c r="H45" s="5"/>
      <c r="I45" s="181"/>
      <c r="J45" s="3"/>
      <c r="K45" s="6"/>
      <c r="L45" s="34"/>
      <c r="M45" s="182"/>
      <c r="N45" s="3"/>
      <c r="O45" s="6"/>
      <c r="P45" s="34"/>
      <c r="Q45" s="5"/>
      <c r="R45" s="3"/>
      <c r="S45" s="6"/>
      <c r="T45" s="34"/>
      <c r="U45" s="5"/>
      <c r="V45" s="3"/>
      <c r="W45" s="6"/>
      <c r="X45" s="34"/>
      <c r="Y45" s="5"/>
      <c r="Z45" s="3"/>
      <c r="AA45" s="6"/>
      <c r="AB45" s="34"/>
      <c r="AC45" s="5"/>
      <c r="AE45" s="182"/>
    </row>
    <row r="46" spans="2:32" x14ac:dyDescent="0.6">
      <c r="B46" s="2" t="s">
        <v>30</v>
      </c>
      <c r="C46" s="3"/>
      <c r="D46" s="205">
        <f>SUM(D47:D121)</f>
        <v>0</v>
      </c>
      <c r="E46" s="205">
        <f>SUM(E47:E121)</f>
        <v>0</v>
      </c>
      <c r="F46" s="5"/>
      <c r="G46" s="5"/>
      <c r="H46" s="5"/>
      <c r="I46" s="182"/>
      <c r="J46" s="5"/>
      <c r="K46" s="6"/>
      <c r="L46" s="36"/>
      <c r="M46" s="205">
        <f>SUM(M47:M121)</f>
        <v>0</v>
      </c>
      <c r="N46" s="5"/>
      <c r="O46" s="6"/>
      <c r="P46" s="36"/>
      <c r="Q46" s="35">
        <f>SUM(Q47:Q121)</f>
        <v>0</v>
      </c>
      <c r="R46" s="5"/>
      <c r="S46" s="6"/>
      <c r="T46" s="36"/>
      <c r="U46" s="35">
        <f>SUM(U47:U121)</f>
        <v>0</v>
      </c>
      <c r="V46" s="5"/>
      <c r="W46" s="6"/>
      <c r="X46" s="36"/>
      <c r="Y46" s="35">
        <f>SUM(Y47:Y121)</f>
        <v>0</v>
      </c>
      <c r="Z46" s="5"/>
      <c r="AA46" s="6"/>
      <c r="AB46" s="36"/>
      <c r="AC46" s="35">
        <f>SUM(AC47:AC121)</f>
        <v>0</v>
      </c>
      <c r="AE46" s="205">
        <f>SUM(AE47:AE121)</f>
        <v>0</v>
      </c>
    </row>
    <row r="47" spans="2:32" x14ac:dyDescent="0.6">
      <c r="B47" s="38" t="s">
        <v>23</v>
      </c>
      <c r="C47" s="39" t="s">
        <v>24</v>
      </c>
      <c r="D47" s="208">
        <f t="shared" ref="D47:D110" si="5">M47+Q47+U47+Y47+AC47</f>
        <v>0</v>
      </c>
      <c r="E47" s="219">
        <f>D47*[2]Base!$C$13</f>
        <v>0</v>
      </c>
      <c r="F47" s="3"/>
      <c r="G47" s="40" t="s">
        <v>25</v>
      </c>
      <c r="H47" s="41" t="s">
        <v>31</v>
      </c>
      <c r="I47" s="184">
        <f>50000</f>
        <v>50000</v>
      </c>
      <c r="J47" s="3"/>
      <c r="K47" s="42"/>
      <c r="L47" s="43"/>
      <c r="M47" s="225">
        <f>I47*K47*L47</f>
        <v>0</v>
      </c>
      <c r="N47" s="3"/>
      <c r="O47" s="42"/>
      <c r="P47" s="43"/>
      <c r="Q47" s="44">
        <f>I47*O47*P47*[2]Base!$C$27</f>
        <v>0</v>
      </c>
      <c r="R47" s="3" t="s">
        <v>32</v>
      </c>
      <c r="S47" s="42"/>
      <c r="T47" s="43"/>
      <c r="U47" s="44">
        <f>I47*S47*T47*[2]Base!$C$27^2</f>
        <v>0</v>
      </c>
      <c r="V47" s="3"/>
      <c r="W47" s="42"/>
      <c r="X47" s="43"/>
      <c r="Y47" s="44">
        <f>I47*W47*X47*[2]Base!$C$27^3</f>
        <v>0</v>
      </c>
      <c r="Z47" s="3"/>
      <c r="AA47" s="42"/>
      <c r="AB47" s="43"/>
      <c r="AC47" s="44">
        <f>I47*AA47*AB47*[2]Base!$C$27^4</f>
        <v>0</v>
      </c>
      <c r="AE47" s="225">
        <f t="shared" ref="AE47:AE110" si="6">M47+Q47+U47+Y47+AC47</f>
        <v>0</v>
      </c>
      <c r="AF47" s="1"/>
    </row>
    <row r="48" spans="2:32" x14ac:dyDescent="0.6">
      <c r="B48" s="38" t="s">
        <v>23</v>
      </c>
      <c r="C48" s="39" t="s">
        <v>24</v>
      </c>
      <c r="D48" s="205">
        <f t="shared" si="5"/>
        <v>0</v>
      </c>
      <c r="E48" s="213">
        <f>D48*[2]Base!$C$13</f>
        <v>0</v>
      </c>
      <c r="F48" s="3"/>
      <c r="G48" s="40" t="s">
        <v>25</v>
      </c>
      <c r="H48" s="41" t="s">
        <v>31</v>
      </c>
      <c r="I48" s="184"/>
      <c r="J48" s="3"/>
      <c r="K48" s="42"/>
      <c r="L48" s="43"/>
      <c r="M48" s="225">
        <f>I48*K48*L48</f>
        <v>0</v>
      </c>
      <c r="N48" s="3"/>
      <c r="O48" s="42"/>
      <c r="P48" s="43"/>
      <c r="Q48" s="44">
        <f>I48*O48*P48*[2]Base!$C$27</f>
        <v>0</v>
      </c>
      <c r="R48" s="3"/>
      <c r="S48" s="42"/>
      <c r="T48" s="43"/>
      <c r="U48" s="44">
        <f>I48*S48*T48*[2]Base!$C$27^2</f>
        <v>0</v>
      </c>
      <c r="V48" s="3"/>
      <c r="W48" s="42"/>
      <c r="X48" s="43"/>
      <c r="Y48" s="44">
        <f>I48*W48*X48*[2]Base!$C$27^3</f>
        <v>0</v>
      </c>
      <c r="Z48" s="3"/>
      <c r="AA48" s="42"/>
      <c r="AB48" s="43"/>
      <c r="AC48" s="44">
        <f>I48*AA48*AB48*[2]Base!$C$27^4</f>
        <v>0</v>
      </c>
      <c r="AE48" s="225">
        <f t="shared" si="6"/>
        <v>0</v>
      </c>
      <c r="AF48" s="1"/>
    </row>
    <row r="49" spans="2:32" x14ac:dyDescent="0.6">
      <c r="B49" s="38" t="s">
        <v>23</v>
      </c>
      <c r="C49" s="39" t="s">
        <v>24</v>
      </c>
      <c r="D49" s="205">
        <f t="shared" si="5"/>
        <v>0</v>
      </c>
      <c r="E49" s="213">
        <f>D49*[2]Base!$C$13</f>
        <v>0</v>
      </c>
      <c r="F49" s="3"/>
      <c r="G49" s="40" t="s">
        <v>25</v>
      </c>
      <c r="H49" s="41" t="s">
        <v>31</v>
      </c>
      <c r="I49" s="184"/>
      <c r="J49" s="3"/>
      <c r="K49" s="42"/>
      <c r="L49" s="43"/>
      <c r="M49" s="225">
        <f t="shared" ref="M49:M112" si="7">I49*K49*L49</f>
        <v>0</v>
      </c>
      <c r="N49" s="3"/>
      <c r="O49" s="42"/>
      <c r="P49" s="43"/>
      <c r="Q49" s="44">
        <f>I49*O49*P49*[2]Base!$C$27</f>
        <v>0</v>
      </c>
      <c r="R49" s="3"/>
      <c r="S49" s="42"/>
      <c r="T49" s="43"/>
      <c r="U49" s="44">
        <f>I49*S49*T49*[2]Base!$C$27^2</f>
        <v>0</v>
      </c>
      <c r="V49" s="3"/>
      <c r="W49" s="42"/>
      <c r="X49" s="43"/>
      <c r="Y49" s="44">
        <f>I49*W49*X49*[2]Base!$C$27^3</f>
        <v>0</v>
      </c>
      <c r="Z49" s="3"/>
      <c r="AA49" s="42"/>
      <c r="AB49" s="43"/>
      <c r="AC49" s="44">
        <f>I49*AA49*AB49*[2]Base!$C$27^4</f>
        <v>0</v>
      </c>
      <c r="AE49" s="225">
        <f t="shared" si="6"/>
        <v>0</v>
      </c>
      <c r="AF49" s="1"/>
    </row>
    <row r="50" spans="2:32" x14ac:dyDescent="0.6">
      <c r="B50" s="38" t="s">
        <v>33</v>
      </c>
      <c r="C50" s="39" t="s">
        <v>24</v>
      </c>
      <c r="D50" s="205">
        <f t="shared" si="5"/>
        <v>0</v>
      </c>
      <c r="E50" s="213">
        <f>D50*[2]Base!$C$13</f>
        <v>0</v>
      </c>
      <c r="F50" s="3"/>
      <c r="G50" s="40" t="s">
        <v>25</v>
      </c>
      <c r="H50" s="41" t="s">
        <v>31</v>
      </c>
      <c r="I50" s="184"/>
      <c r="J50" s="3"/>
      <c r="K50" s="42"/>
      <c r="L50" s="43"/>
      <c r="M50" s="225">
        <f t="shared" si="7"/>
        <v>0</v>
      </c>
      <c r="N50" s="3"/>
      <c r="O50" s="42"/>
      <c r="P50" s="43"/>
      <c r="Q50" s="44">
        <f>I50*O50*P50*[2]Base!$C$27</f>
        <v>0</v>
      </c>
      <c r="R50" s="3"/>
      <c r="S50" s="42"/>
      <c r="T50" s="43"/>
      <c r="U50" s="44">
        <f>I50*S50*T50*[2]Base!$C$27^2</f>
        <v>0</v>
      </c>
      <c r="V50" s="3"/>
      <c r="W50" s="42"/>
      <c r="X50" s="43"/>
      <c r="Y50" s="44">
        <f>I50*W50*X50*[2]Base!$C$27^3</f>
        <v>0</v>
      </c>
      <c r="Z50" s="3"/>
      <c r="AA50" s="42"/>
      <c r="AB50" s="43"/>
      <c r="AC50" s="44">
        <f>I50*AA50*AB50*[2]Base!$C$27^4</f>
        <v>0</v>
      </c>
      <c r="AE50" s="225">
        <f t="shared" si="6"/>
        <v>0</v>
      </c>
      <c r="AF50" s="1"/>
    </row>
    <row r="51" spans="2:32" x14ac:dyDescent="0.6">
      <c r="B51" s="38" t="s">
        <v>34</v>
      </c>
      <c r="C51" s="39" t="s">
        <v>24</v>
      </c>
      <c r="D51" s="205">
        <f t="shared" si="5"/>
        <v>0</v>
      </c>
      <c r="E51" s="213">
        <f>D51*[2]Base!$C$13</f>
        <v>0</v>
      </c>
      <c r="F51" s="3"/>
      <c r="G51" s="40" t="s">
        <v>25</v>
      </c>
      <c r="H51" s="41" t="s">
        <v>31</v>
      </c>
      <c r="I51" s="184"/>
      <c r="J51" s="3"/>
      <c r="K51" s="42"/>
      <c r="L51" s="43"/>
      <c r="M51" s="225">
        <f t="shared" si="7"/>
        <v>0</v>
      </c>
      <c r="N51" s="3"/>
      <c r="O51" s="42"/>
      <c r="P51" s="43"/>
      <c r="Q51" s="44">
        <f>I51*O51*P51*[2]Base!$C$27</f>
        <v>0</v>
      </c>
      <c r="R51" s="3"/>
      <c r="S51" s="42"/>
      <c r="T51" s="43"/>
      <c r="U51" s="44">
        <f>I51*S51*T51*[2]Base!$C$27^2</f>
        <v>0</v>
      </c>
      <c r="V51" s="3"/>
      <c r="W51" s="42"/>
      <c r="X51" s="43"/>
      <c r="Y51" s="44">
        <f>I51*W51*X51*[2]Base!$C$27^3</f>
        <v>0</v>
      </c>
      <c r="Z51" s="3"/>
      <c r="AA51" s="42"/>
      <c r="AB51" s="43"/>
      <c r="AC51" s="44">
        <f>I51*AA51*AB51*[2]Base!$C$27^4</f>
        <v>0</v>
      </c>
      <c r="AE51" s="225">
        <f t="shared" si="6"/>
        <v>0</v>
      </c>
    </row>
    <row r="52" spans="2:32" x14ac:dyDescent="0.6">
      <c r="B52" s="38" t="s">
        <v>23</v>
      </c>
      <c r="C52" s="39" t="s">
        <v>24</v>
      </c>
      <c r="D52" s="205">
        <f t="shared" si="5"/>
        <v>0</v>
      </c>
      <c r="E52" s="213">
        <f>D52*[2]Base!$C$13</f>
        <v>0</v>
      </c>
      <c r="F52" s="3"/>
      <c r="G52" s="40" t="s">
        <v>25</v>
      </c>
      <c r="H52" s="41" t="s">
        <v>31</v>
      </c>
      <c r="I52" s="184"/>
      <c r="J52" s="3"/>
      <c r="K52" s="42"/>
      <c r="L52" s="43"/>
      <c r="M52" s="225">
        <f t="shared" si="7"/>
        <v>0</v>
      </c>
      <c r="N52" s="3"/>
      <c r="O52" s="42"/>
      <c r="P52" s="43"/>
      <c r="Q52" s="44">
        <f>I52*O52*P52*[2]Base!$C$27</f>
        <v>0</v>
      </c>
      <c r="R52" s="3"/>
      <c r="S52" s="42"/>
      <c r="T52" s="43"/>
      <c r="U52" s="44">
        <f>I52*S52*T52*[2]Base!$C$27^2</f>
        <v>0</v>
      </c>
      <c r="V52" s="3"/>
      <c r="W52" s="42"/>
      <c r="X52" s="43"/>
      <c r="Y52" s="44">
        <f>I52*W52*X52*[2]Base!$C$27^3</f>
        <v>0</v>
      </c>
      <c r="Z52" s="3"/>
      <c r="AA52" s="42"/>
      <c r="AB52" s="43"/>
      <c r="AC52" s="44">
        <f>I52*AA52*AB52*[2]Base!$C$27^4</f>
        <v>0</v>
      </c>
      <c r="AE52" s="225">
        <f t="shared" si="6"/>
        <v>0</v>
      </c>
    </row>
    <row r="53" spans="2:32" x14ac:dyDescent="0.6">
      <c r="B53" s="38" t="s">
        <v>23</v>
      </c>
      <c r="C53" s="39" t="s">
        <v>24</v>
      </c>
      <c r="D53" s="205">
        <f t="shared" si="5"/>
        <v>0</v>
      </c>
      <c r="E53" s="213">
        <f>D53*[2]Base!$C$13</f>
        <v>0</v>
      </c>
      <c r="F53" s="3"/>
      <c r="G53" s="40" t="s">
        <v>25</v>
      </c>
      <c r="H53" s="41" t="s">
        <v>31</v>
      </c>
      <c r="I53" s="184"/>
      <c r="J53" s="3"/>
      <c r="K53" s="42"/>
      <c r="L53" s="43"/>
      <c r="M53" s="225">
        <f t="shared" si="7"/>
        <v>0</v>
      </c>
      <c r="N53" s="3"/>
      <c r="O53" s="42"/>
      <c r="P53" s="43"/>
      <c r="Q53" s="44">
        <f>I53*O53*P53*[2]Base!$C$27</f>
        <v>0</v>
      </c>
      <c r="R53" s="3"/>
      <c r="S53" s="42"/>
      <c r="T53" s="43"/>
      <c r="U53" s="44">
        <f>I53*S53*T53*[2]Base!$C$27^2</f>
        <v>0</v>
      </c>
      <c r="V53" s="3"/>
      <c r="W53" s="42"/>
      <c r="X53" s="43"/>
      <c r="Y53" s="44">
        <f>I53*W53*X53*[2]Base!$C$27^3</f>
        <v>0</v>
      </c>
      <c r="Z53" s="3"/>
      <c r="AA53" s="42"/>
      <c r="AB53" s="43"/>
      <c r="AC53" s="44">
        <f>I53*AA53*AB53*[2]Base!$C$27^4</f>
        <v>0</v>
      </c>
      <c r="AE53" s="225">
        <f t="shared" si="6"/>
        <v>0</v>
      </c>
    </row>
    <row r="54" spans="2:32" x14ac:dyDescent="0.6">
      <c r="B54" s="38" t="s">
        <v>23</v>
      </c>
      <c r="C54" s="39" t="s">
        <v>24</v>
      </c>
      <c r="D54" s="205">
        <f t="shared" si="5"/>
        <v>0</v>
      </c>
      <c r="E54" s="213">
        <f>D54*[2]Base!$C$13</f>
        <v>0</v>
      </c>
      <c r="F54" s="3"/>
      <c r="G54" s="40" t="s">
        <v>25</v>
      </c>
      <c r="H54" s="41" t="s">
        <v>31</v>
      </c>
      <c r="I54" s="184"/>
      <c r="J54" s="3"/>
      <c r="K54" s="42"/>
      <c r="L54" s="43"/>
      <c r="M54" s="225">
        <f t="shared" si="7"/>
        <v>0</v>
      </c>
      <c r="N54" s="3"/>
      <c r="O54" s="42"/>
      <c r="P54" s="43"/>
      <c r="Q54" s="44">
        <f>I54*O54*P54*[2]Base!$C$27</f>
        <v>0</v>
      </c>
      <c r="R54" s="3"/>
      <c r="S54" s="42"/>
      <c r="T54" s="43"/>
      <c r="U54" s="44">
        <f>I54*S54*T54*[2]Base!$C$27^2</f>
        <v>0</v>
      </c>
      <c r="V54" s="3"/>
      <c r="W54" s="42"/>
      <c r="X54" s="43"/>
      <c r="Y54" s="44">
        <f>I54*W54*X54*[2]Base!$C$27^3</f>
        <v>0</v>
      </c>
      <c r="Z54" s="3"/>
      <c r="AA54" s="42"/>
      <c r="AB54" s="43"/>
      <c r="AC54" s="44">
        <f>I54*AA54*AB54*[2]Base!$C$27^4</f>
        <v>0</v>
      </c>
      <c r="AE54" s="225">
        <f t="shared" si="6"/>
        <v>0</v>
      </c>
    </row>
    <row r="55" spans="2:32" x14ac:dyDescent="0.6">
      <c r="B55" s="38" t="s">
        <v>23</v>
      </c>
      <c r="C55" s="39" t="s">
        <v>24</v>
      </c>
      <c r="D55" s="205">
        <f t="shared" si="5"/>
        <v>0</v>
      </c>
      <c r="E55" s="213">
        <f>D55*[2]Base!$C$13</f>
        <v>0</v>
      </c>
      <c r="F55" s="3"/>
      <c r="G55" s="40" t="s">
        <v>25</v>
      </c>
      <c r="H55" s="41"/>
      <c r="I55" s="184"/>
      <c r="J55" s="3"/>
      <c r="K55" s="42"/>
      <c r="L55" s="43"/>
      <c r="M55" s="225">
        <f t="shared" si="7"/>
        <v>0</v>
      </c>
      <c r="N55" s="3"/>
      <c r="O55" s="42"/>
      <c r="P55" s="43"/>
      <c r="Q55" s="44">
        <f>I55*O55*P55*[2]Base!$C$27</f>
        <v>0</v>
      </c>
      <c r="R55" s="3"/>
      <c r="S55" s="42"/>
      <c r="T55" s="43"/>
      <c r="U55" s="44">
        <f>I55*S55*T55*[2]Base!$C$27^2</f>
        <v>0</v>
      </c>
      <c r="V55" s="3"/>
      <c r="W55" s="42"/>
      <c r="X55" s="43"/>
      <c r="Y55" s="44">
        <f>I55*W55*X55*[2]Base!$C$27^3</f>
        <v>0</v>
      </c>
      <c r="Z55" s="3"/>
      <c r="AA55" s="42"/>
      <c r="AB55" s="43"/>
      <c r="AC55" s="44">
        <f>I55*AA55*AB55*[2]Base!$C$27^4</f>
        <v>0</v>
      </c>
      <c r="AE55" s="225">
        <f t="shared" si="6"/>
        <v>0</v>
      </c>
    </row>
    <row r="56" spans="2:32" x14ac:dyDescent="0.6">
      <c r="B56" s="38" t="s">
        <v>23</v>
      </c>
      <c r="C56" s="39" t="s">
        <v>24</v>
      </c>
      <c r="D56" s="205">
        <f t="shared" si="5"/>
        <v>0</v>
      </c>
      <c r="E56" s="213">
        <f>D56*[2]Base!$C$13</f>
        <v>0</v>
      </c>
      <c r="F56" s="3"/>
      <c r="G56" s="40" t="s">
        <v>25</v>
      </c>
      <c r="H56" s="41"/>
      <c r="I56" s="184"/>
      <c r="J56" s="3"/>
      <c r="K56" s="42"/>
      <c r="L56" s="43"/>
      <c r="M56" s="225">
        <f t="shared" si="7"/>
        <v>0</v>
      </c>
      <c r="N56" s="3"/>
      <c r="O56" s="42"/>
      <c r="P56" s="43"/>
      <c r="Q56" s="44">
        <f>I56*O56*P56*[2]Base!$C$27</f>
        <v>0</v>
      </c>
      <c r="R56" s="3"/>
      <c r="S56" s="42"/>
      <c r="T56" s="43"/>
      <c r="U56" s="44">
        <f>I56*S56*T56*[2]Base!$C$27^2</f>
        <v>0</v>
      </c>
      <c r="V56" s="3"/>
      <c r="W56" s="42"/>
      <c r="X56" s="43"/>
      <c r="Y56" s="44">
        <f>I56*W56*X56*[2]Base!$C$27^3</f>
        <v>0</v>
      </c>
      <c r="Z56" s="3"/>
      <c r="AA56" s="42"/>
      <c r="AB56" s="43"/>
      <c r="AC56" s="44">
        <f>I56*AA56*AB56*[2]Base!$C$27^4</f>
        <v>0</v>
      </c>
      <c r="AE56" s="225">
        <f t="shared" si="6"/>
        <v>0</v>
      </c>
    </row>
    <row r="57" spans="2:32" x14ac:dyDescent="0.6">
      <c r="B57" s="38" t="s">
        <v>23</v>
      </c>
      <c r="C57" s="39" t="s">
        <v>24</v>
      </c>
      <c r="D57" s="205">
        <f t="shared" si="5"/>
        <v>0</v>
      </c>
      <c r="E57" s="213">
        <f>D57*[2]Base!$C$13</f>
        <v>0</v>
      </c>
      <c r="F57" s="3"/>
      <c r="G57" s="40" t="s">
        <v>25</v>
      </c>
      <c r="H57" s="41"/>
      <c r="I57" s="184"/>
      <c r="J57" s="3"/>
      <c r="K57" s="42"/>
      <c r="L57" s="43"/>
      <c r="M57" s="225">
        <f t="shared" si="7"/>
        <v>0</v>
      </c>
      <c r="N57" s="3"/>
      <c r="O57" s="42"/>
      <c r="P57" s="43"/>
      <c r="Q57" s="44">
        <f>I57*O57*P57*[2]Base!$C$27</f>
        <v>0</v>
      </c>
      <c r="R57" s="3"/>
      <c r="S57" s="42"/>
      <c r="T57" s="43"/>
      <c r="U57" s="44">
        <f>I57*S57*T57*[2]Base!$C$27^2</f>
        <v>0</v>
      </c>
      <c r="V57" s="3"/>
      <c r="W57" s="42"/>
      <c r="X57" s="43"/>
      <c r="Y57" s="44">
        <f>I57*W57*X57*[2]Base!$C$27^3</f>
        <v>0</v>
      </c>
      <c r="Z57" s="3"/>
      <c r="AA57" s="42"/>
      <c r="AB57" s="43"/>
      <c r="AC57" s="44">
        <f>I57*AA57*AB57*[2]Base!$C$27^4</f>
        <v>0</v>
      </c>
      <c r="AE57" s="225">
        <f t="shared" si="6"/>
        <v>0</v>
      </c>
    </row>
    <row r="58" spans="2:32" x14ac:dyDescent="0.6">
      <c r="B58" s="38" t="s">
        <v>23</v>
      </c>
      <c r="C58" s="39" t="s">
        <v>24</v>
      </c>
      <c r="D58" s="205">
        <f t="shared" si="5"/>
        <v>0</v>
      </c>
      <c r="E58" s="213">
        <f>D58*[2]Base!$C$13</f>
        <v>0</v>
      </c>
      <c r="F58" s="3"/>
      <c r="G58" s="40" t="s">
        <v>25</v>
      </c>
      <c r="H58" s="41"/>
      <c r="I58" s="184"/>
      <c r="J58" s="3"/>
      <c r="K58" s="42"/>
      <c r="L58" s="43"/>
      <c r="M58" s="225">
        <f t="shared" si="7"/>
        <v>0</v>
      </c>
      <c r="N58" s="3"/>
      <c r="O58" s="42"/>
      <c r="P58" s="43"/>
      <c r="Q58" s="44">
        <f>I58*O58*P58*[2]Base!$C$27</f>
        <v>0</v>
      </c>
      <c r="R58" s="3"/>
      <c r="S58" s="42"/>
      <c r="T58" s="43"/>
      <c r="U58" s="44">
        <f>I58*S58*T58*[2]Base!$C$27^2</f>
        <v>0</v>
      </c>
      <c r="V58" s="3"/>
      <c r="W58" s="42"/>
      <c r="X58" s="43"/>
      <c r="Y58" s="44">
        <f>I58*W58*X58*[2]Base!$C$27^3</f>
        <v>0</v>
      </c>
      <c r="Z58" s="3"/>
      <c r="AA58" s="42"/>
      <c r="AB58" s="43"/>
      <c r="AC58" s="44">
        <f>I58*AA58*AB58*[2]Base!$C$27^4</f>
        <v>0</v>
      </c>
      <c r="AE58" s="225">
        <f t="shared" si="6"/>
        <v>0</v>
      </c>
    </row>
    <row r="59" spans="2:32" x14ac:dyDescent="0.6">
      <c r="B59" s="38" t="s">
        <v>23</v>
      </c>
      <c r="C59" s="39" t="s">
        <v>24</v>
      </c>
      <c r="D59" s="205">
        <f t="shared" si="5"/>
        <v>0</v>
      </c>
      <c r="E59" s="213">
        <f>D59*[2]Base!$C$13</f>
        <v>0</v>
      </c>
      <c r="F59" s="3"/>
      <c r="G59" s="40" t="s">
        <v>25</v>
      </c>
      <c r="H59" s="41"/>
      <c r="I59" s="184"/>
      <c r="J59" s="3"/>
      <c r="K59" s="42"/>
      <c r="L59" s="43"/>
      <c r="M59" s="225">
        <f t="shared" si="7"/>
        <v>0</v>
      </c>
      <c r="N59" s="3"/>
      <c r="O59" s="42"/>
      <c r="P59" s="43"/>
      <c r="Q59" s="44">
        <f>I59*O59*P59*[2]Base!$C$27</f>
        <v>0</v>
      </c>
      <c r="R59" s="3"/>
      <c r="S59" s="42"/>
      <c r="T59" s="43"/>
      <c r="U59" s="44">
        <f>I59*S59*T59*[2]Base!$C$27^2</f>
        <v>0</v>
      </c>
      <c r="V59" s="3"/>
      <c r="W59" s="42"/>
      <c r="X59" s="43"/>
      <c r="Y59" s="44">
        <f>I59*W59*X59*[2]Base!$C$27^3</f>
        <v>0</v>
      </c>
      <c r="Z59" s="3"/>
      <c r="AA59" s="42"/>
      <c r="AB59" s="43"/>
      <c r="AC59" s="44">
        <f>I59*AA59*AB59*[2]Base!$C$27^4</f>
        <v>0</v>
      </c>
      <c r="AE59" s="225">
        <f t="shared" si="6"/>
        <v>0</v>
      </c>
    </row>
    <row r="60" spans="2:32" x14ac:dyDescent="0.6">
      <c r="B60" s="38" t="s">
        <v>23</v>
      </c>
      <c r="C60" s="39" t="s">
        <v>24</v>
      </c>
      <c r="D60" s="205">
        <f t="shared" si="5"/>
        <v>0</v>
      </c>
      <c r="E60" s="213">
        <f>D60*[2]Base!$C$13</f>
        <v>0</v>
      </c>
      <c r="F60" s="3"/>
      <c r="G60" s="40" t="s">
        <v>25</v>
      </c>
      <c r="H60" s="41"/>
      <c r="I60" s="184"/>
      <c r="J60" s="3"/>
      <c r="K60" s="42"/>
      <c r="L60" s="43"/>
      <c r="M60" s="225">
        <f t="shared" si="7"/>
        <v>0</v>
      </c>
      <c r="N60" s="3"/>
      <c r="O60" s="42"/>
      <c r="P60" s="43"/>
      <c r="Q60" s="44">
        <f>I60*O60*P60*[2]Base!$C$27</f>
        <v>0</v>
      </c>
      <c r="R60" s="3"/>
      <c r="S60" s="42"/>
      <c r="T60" s="43"/>
      <c r="U60" s="44">
        <f>I60*S60*T60*[2]Base!$C$27^2</f>
        <v>0</v>
      </c>
      <c r="V60" s="3"/>
      <c r="W60" s="42"/>
      <c r="X60" s="43"/>
      <c r="Y60" s="44">
        <f>I60*W60*X60*[2]Base!$C$27^3</f>
        <v>0</v>
      </c>
      <c r="Z60" s="3"/>
      <c r="AA60" s="42"/>
      <c r="AB60" s="43"/>
      <c r="AC60" s="44">
        <f>I60*AA60*AB60*[2]Base!$C$27^4</f>
        <v>0</v>
      </c>
      <c r="AE60" s="225">
        <f t="shared" si="6"/>
        <v>0</v>
      </c>
    </row>
    <row r="61" spans="2:32" x14ac:dyDescent="0.6">
      <c r="B61" s="38" t="s">
        <v>23</v>
      </c>
      <c r="C61" s="39" t="s">
        <v>24</v>
      </c>
      <c r="D61" s="205">
        <f t="shared" si="5"/>
        <v>0</v>
      </c>
      <c r="E61" s="213">
        <f>D61*[2]Base!$C$13</f>
        <v>0</v>
      </c>
      <c r="F61" s="3"/>
      <c r="G61" s="40" t="s">
        <v>25</v>
      </c>
      <c r="H61" s="41"/>
      <c r="I61" s="184"/>
      <c r="J61" s="3"/>
      <c r="K61" s="42"/>
      <c r="L61" s="43"/>
      <c r="M61" s="225">
        <f t="shared" si="7"/>
        <v>0</v>
      </c>
      <c r="N61" s="3"/>
      <c r="O61" s="42"/>
      <c r="P61" s="43"/>
      <c r="Q61" s="44">
        <f>I61*O61*P61*[2]Base!$C$27</f>
        <v>0</v>
      </c>
      <c r="R61" s="3"/>
      <c r="S61" s="42"/>
      <c r="T61" s="43"/>
      <c r="U61" s="44">
        <f>I61*S61*T61*[2]Base!$C$27^2</f>
        <v>0</v>
      </c>
      <c r="V61" s="3"/>
      <c r="W61" s="42"/>
      <c r="X61" s="43"/>
      <c r="Y61" s="44">
        <f>I61*W61*X61*[2]Base!$C$27^3</f>
        <v>0</v>
      </c>
      <c r="Z61" s="3"/>
      <c r="AA61" s="42"/>
      <c r="AB61" s="43"/>
      <c r="AC61" s="44">
        <f>I61*AA61*AB61*[2]Base!$C$27^4</f>
        <v>0</v>
      </c>
      <c r="AE61" s="225">
        <f t="shared" si="6"/>
        <v>0</v>
      </c>
    </row>
    <row r="62" spans="2:32" x14ac:dyDescent="0.6">
      <c r="B62" s="38" t="s">
        <v>23</v>
      </c>
      <c r="C62" s="39" t="s">
        <v>24</v>
      </c>
      <c r="D62" s="205">
        <f t="shared" si="5"/>
        <v>0</v>
      </c>
      <c r="E62" s="213">
        <f>D62*[2]Base!$C$13</f>
        <v>0</v>
      </c>
      <c r="F62" s="3"/>
      <c r="G62" s="40" t="s">
        <v>25</v>
      </c>
      <c r="H62" s="41"/>
      <c r="I62" s="184"/>
      <c r="J62" s="3"/>
      <c r="K62" s="42"/>
      <c r="L62" s="43"/>
      <c r="M62" s="225">
        <f t="shared" si="7"/>
        <v>0</v>
      </c>
      <c r="N62" s="3"/>
      <c r="O62" s="42"/>
      <c r="P62" s="43"/>
      <c r="Q62" s="44">
        <f>I62*O62*P62*[2]Base!$C$27</f>
        <v>0</v>
      </c>
      <c r="R62" s="3"/>
      <c r="S62" s="42"/>
      <c r="T62" s="43"/>
      <c r="U62" s="44">
        <f>I62*S62*T62*[2]Base!$C$27^2</f>
        <v>0</v>
      </c>
      <c r="V62" s="3"/>
      <c r="W62" s="42"/>
      <c r="X62" s="43"/>
      <c r="Y62" s="44">
        <f>I62*W62*X62*[2]Base!$C$27^3</f>
        <v>0</v>
      </c>
      <c r="Z62" s="3"/>
      <c r="AA62" s="42"/>
      <c r="AB62" s="43"/>
      <c r="AC62" s="44">
        <f>I62*AA62*AB62*[2]Base!$C$27^4</f>
        <v>0</v>
      </c>
      <c r="AE62" s="225">
        <f t="shared" si="6"/>
        <v>0</v>
      </c>
    </row>
    <row r="63" spans="2:32" x14ac:dyDescent="0.6">
      <c r="B63" s="38" t="s">
        <v>23</v>
      </c>
      <c r="C63" s="39" t="s">
        <v>24</v>
      </c>
      <c r="D63" s="205">
        <f t="shared" si="5"/>
        <v>0</v>
      </c>
      <c r="E63" s="213">
        <f>D63*[2]Base!$C$13</f>
        <v>0</v>
      </c>
      <c r="F63" s="3"/>
      <c r="G63" s="40" t="s">
        <v>25</v>
      </c>
      <c r="H63" s="41"/>
      <c r="I63" s="184"/>
      <c r="J63" s="3"/>
      <c r="K63" s="42"/>
      <c r="L63" s="43"/>
      <c r="M63" s="225">
        <f t="shared" si="7"/>
        <v>0</v>
      </c>
      <c r="N63" s="3"/>
      <c r="O63" s="42"/>
      <c r="P63" s="43"/>
      <c r="Q63" s="44">
        <f>I63*O63*P63*[2]Base!$C$27</f>
        <v>0</v>
      </c>
      <c r="R63" s="3"/>
      <c r="S63" s="42"/>
      <c r="T63" s="43"/>
      <c r="U63" s="44">
        <f>I63*S63*T63*[2]Base!$C$27^2</f>
        <v>0</v>
      </c>
      <c r="V63" s="3"/>
      <c r="W63" s="42"/>
      <c r="X63" s="43"/>
      <c r="Y63" s="44">
        <f>I63*W63*X63*[2]Base!$C$27^3</f>
        <v>0</v>
      </c>
      <c r="Z63" s="3"/>
      <c r="AA63" s="42"/>
      <c r="AB63" s="43"/>
      <c r="AC63" s="44">
        <f>I63*AA63*AB63*[2]Base!$C$27^4</f>
        <v>0</v>
      </c>
      <c r="AE63" s="225">
        <f t="shared" si="6"/>
        <v>0</v>
      </c>
    </row>
    <row r="64" spans="2:32" x14ac:dyDescent="0.6">
      <c r="B64" s="38" t="s">
        <v>23</v>
      </c>
      <c r="C64" s="39" t="s">
        <v>24</v>
      </c>
      <c r="D64" s="205">
        <f t="shared" si="5"/>
        <v>0</v>
      </c>
      <c r="E64" s="213">
        <f>D64*[2]Base!$C$13</f>
        <v>0</v>
      </c>
      <c r="F64" s="3"/>
      <c r="G64" s="40" t="s">
        <v>25</v>
      </c>
      <c r="H64" s="41"/>
      <c r="I64" s="184"/>
      <c r="J64" s="3"/>
      <c r="K64" s="42"/>
      <c r="L64" s="43"/>
      <c r="M64" s="225">
        <f t="shared" si="7"/>
        <v>0</v>
      </c>
      <c r="N64" s="3"/>
      <c r="O64" s="42"/>
      <c r="P64" s="43"/>
      <c r="Q64" s="44">
        <f>I64*O64*P64*[2]Base!$C$27</f>
        <v>0</v>
      </c>
      <c r="R64" s="3"/>
      <c r="S64" s="42"/>
      <c r="T64" s="43"/>
      <c r="U64" s="44">
        <f>I64*S64*T64*[2]Base!$C$27^2</f>
        <v>0</v>
      </c>
      <c r="V64" s="3"/>
      <c r="W64" s="42"/>
      <c r="X64" s="43"/>
      <c r="Y64" s="44">
        <f>I64*W64*X64*[2]Base!$C$27^3</f>
        <v>0</v>
      </c>
      <c r="Z64" s="3"/>
      <c r="AA64" s="42"/>
      <c r="AB64" s="43"/>
      <c r="AC64" s="44">
        <f>I64*AA64*AB64*[2]Base!$C$27^4</f>
        <v>0</v>
      </c>
      <c r="AE64" s="225">
        <f t="shared" si="6"/>
        <v>0</v>
      </c>
    </row>
    <row r="65" spans="2:31" x14ac:dyDescent="0.6">
      <c r="B65" s="38" t="s">
        <v>23</v>
      </c>
      <c r="C65" s="39" t="s">
        <v>24</v>
      </c>
      <c r="D65" s="205">
        <f t="shared" si="5"/>
        <v>0</v>
      </c>
      <c r="E65" s="213">
        <f>D65*[2]Base!$C$13</f>
        <v>0</v>
      </c>
      <c r="F65" s="3"/>
      <c r="G65" s="40" t="s">
        <v>25</v>
      </c>
      <c r="H65" s="41"/>
      <c r="I65" s="184"/>
      <c r="J65" s="3"/>
      <c r="K65" s="42"/>
      <c r="L65" s="43"/>
      <c r="M65" s="225">
        <f t="shared" si="7"/>
        <v>0</v>
      </c>
      <c r="N65" s="3"/>
      <c r="O65" s="42"/>
      <c r="P65" s="43"/>
      <c r="Q65" s="44">
        <f>I65*O65*P65*[2]Base!$C$27</f>
        <v>0</v>
      </c>
      <c r="R65" s="3"/>
      <c r="S65" s="42"/>
      <c r="T65" s="43"/>
      <c r="U65" s="44">
        <f>I65*S65*T65*[2]Base!$C$27^2</f>
        <v>0</v>
      </c>
      <c r="V65" s="3"/>
      <c r="W65" s="42"/>
      <c r="X65" s="43"/>
      <c r="Y65" s="44">
        <f>I65*W65*X65*[2]Base!$C$27^3</f>
        <v>0</v>
      </c>
      <c r="Z65" s="3"/>
      <c r="AA65" s="42"/>
      <c r="AB65" s="43"/>
      <c r="AC65" s="44">
        <f>I65*AA65*AB65*[2]Base!$C$27^4</f>
        <v>0</v>
      </c>
      <c r="AE65" s="225">
        <f t="shared" si="6"/>
        <v>0</v>
      </c>
    </row>
    <row r="66" spans="2:31" x14ac:dyDescent="0.6">
      <c r="B66" s="38" t="s">
        <v>23</v>
      </c>
      <c r="C66" s="39" t="s">
        <v>24</v>
      </c>
      <c r="D66" s="205">
        <f t="shared" si="5"/>
        <v>0</v>
      </c>
      <c r="E66" s="213">
        <f>D66*[2]Base!$C$13</f>
        <v>0</v>
      </c>
      <c r="F66" s="3"/>
      <c r="G66" s="40" t="s">
        <v>25</v>
      </c>
      <c r="H66" s="41"/>
      <c r="I66" s="184"/>
      <c r="J66" s="3"/>
      <c r="K66" s="42"/>
      <c r="L66" s="43"/>
      <c r="M66" s="225">
        <f t="shared" si="7"/>
        <v>0</v>
      </c>
      <c r="N66" s="3"/>
      <c r="O66" s="42"/>
      <c r="P66" s="43"/>
      <c r="Q66" s="44">
        <f>I66*O66*P66*[2]Base!$C$27</f>
        <v>0</v>
      </c>
      <c r="R66" s="3"/>
      <c r="S66" s="42"/>
      <c r="T66" s="43"/>
      <c r="U66" s="44">
        <f>I66*S66*T66*[2]Base!$C$27^2</f>
        <v>0</v>
      </c>
      <c r="V66" s="3"/>
      <c r="W66" s="42"/>
      <c r="X66" s="43"/>
      <c r="Y66" s="44">
        <f>I66*W66*X66*[2]Base!$C$27^3</f>
        <v>0</v>
      </c>
      <c r="Z66" s="3"/>
      <c r="AA66" s="42"/>
      <c r="AB66" s="43"/>
      <c r="AC66" s="44">
        <f>I66*AA66*AB66*[2]Base!$C$27^4</f>
        <v>0</v>
      </c>
      <c r="AE66" s="225">
        <f t="shared" si="6"/>
        <v>0</v>
      </c>
    </row>
    <row r="67" spans="2:31" x14ac:dyDescent="0.6">
      <c r="B67" s="38" t="s">
        <v>23</v>
      </c>
      <c r="C67" s="39" t="s">
        <v>24</v>
      </c>
      <c r="D67" s="205">
        <f t="shared" si="5"/>
        <v>0</v>
      </c>
      <c r="E67" s="213">
        <f>D67*[2]Base!$C$13</f>
        <v>0</v>
      </c>
      <c r="F67" s="3"/>
      <c r="G67" s="40" t="s">
        <v>25</v>
      </c>
      <c r="H67" s="41"/>
      <c r="I67" s="184"/>
      <c r="J67" s="3"/>
      <c r="K67" s="42"/>
      <c r="L67" s="43"/>
      <c r="M67" s="225">
        <f t="shared" si="7"/>
        <v>0</v>
      </c>
      <c r="N67" s="3"/>
      <c r="O67" s="42"/>
      <c r="P67" s="43"/>
      <c r="Q67" s="44">
        <f>I67*O67*P67*[2]Base!$C$27</f>
        <v>0</v>
      </c>
      <c r="R67" s="3"/>
      <c r="S67" s="42"/>
      <c r="T67" s="43"/>
      <c r="U67" s="44">
        <f>I67*S67*T67*[2]Base!$C$27^2</f>
        <v>0</v>
      </c>
      <c r="V67" s="3"/>
      <c r="W67" s="42"/>
      <c r="X67" s="43"/>
      <c r="Y67" s="44">
        <f>I67*W67*X67*[2]Base!$C$27^3</f>
        <v>0</v>
      </c>
      <c r="Z67" s="3"/>
      <c r="AA67" s="42"/>
      <c r="AB67" s="43"/>
      <c r="AC67" s="44">
        <f>I67*AA67*AB67*[2]Base!$C$27^4</f>
        <v>0</v>
      </c>
      <c r="AE67" s="225">
        <f t="shared" si="6"/>
        <v>0</v>
      </c>
    </row>
    <row r="68" spans="2:31" x14ac:dyDescent="0.6">
      <c r="B68" s="38" t="s">
        <v>23</v>
      </c>
      <c r="C68" s="39" t="s">
        <v>24</v>
      </c>
      <c r="D68" s="205">
        <f t="shared" si="5"/>
        <v>0</v>
      </c>
      <c r="E68" s="213">
        <f>D68*[2]Base!$C$13</f>
        <v>0</v>
      </c>
      <c r="F68" s="3"/>
      <c r="G68" s="40" t="s">
        <v>25</v>
      </c>
      <c r="H68" s="41"/>
      <c r="I68" s="184"/>
      <c r="J68" s="3"/>
      <c r="K68" s="42"/>
      <c r="L68" s="43"/>
      <c r="M68" s="225">
        <f t="shared" si="7"/>
        <v>0</v>
      </c>
      <c r="N68" s="3"/>
      <c r="O68" s="42"/>
      <c r="P68" s="43"/>
      <c r="Q68" s="44">
        <f>I68*O68*P68*[2]Base!$C$27</f>
        <v>0</v>
      </c>
      <c r="R68" s="3"/>
      <c r="S68" s="42"/>
      <c r="T68" s="43"/>
      <c r="U68" s="44">
        <f>I68*S68*T68*[2]Base!$C$27^2</f>
        <v>0</v>
      </c>
      <c r="V68" s="3"/>
      <c r="W68" s="42"/>
      <c r="X68" s="43"/>
      <c r="Y68" s="44">
        <f>I68*W68*X68*[2]Base!$C$27^3</f>
        <v>0</v>
      </c>
      <c r="Z68" s="3"/>
      <c r="AA68" s="42"/>
      <c r="AB68" s="43"/>
      <c r="AC68" s="44">
        <f>I68*AA68*AB68*[2]Base!$C$27^4</f>
        <v>0</v>
      </c>
      <c r="AE68" s="225">
        <f t="shared" si="6"/>
        <v>0</v>
      </c>
    </row>
    <row r="69" spans="2:31" x14ac:dyDescent="0.6">
      <c r="B69" s="38" t="s">
        <v>23</v>
      </c>
      <c r="C69" s="39" t="s">
        <v>24</v>
      </c>
      <c r="D69" s="205">
        <f t="shared" si="5"/>
        <v>0</v>
      </c>
      <c r="E69" s="213">
        <f>D69*[2]Base!$C$13</f>
        <v>0</v>
      </c>
      <c r="F69" s="3"/>
      <c r="G69" s="40" t="s">
        <v>25</v>
      </c>
      <c r="H69" s="41"/>
      <c r="I69" s="184"/>
      <c r="J69" s="3"/>
      <c r="K69" s="42"/>
      <c r="L69" s="43"/>
      <c r="M69" s="225">
        <f t="shared" si="7"/>
        <v>0</v>
      </c>
      <c r="N69" s="3"/>
      <c r="O69" s="42"/>
      <c r="P69" s="43"/>
      <c r="Q69" s="44">
        <f>I69*O69*P69*[2]Base!$C$27</f>
        <v>0</v>
      </c>
      <c r="R69" s="3"/>
      <c r="S69" s="42"/>
      <c r="T69" s="43"/>
      <c r="U69" s="44">
        <f>I69*S69*T69*[2]Base!$C$27^2</f>
        <v>0</v>
      </c>
      <c r="V69" s="3"/>
      <c r="W69" s="42"/>
      <c r="X69" s="43"/>
      <c r="Y69" s="44">
        <f>I69*W69*X69*[2]Base!$C$27^3</f>
        <v>0</v>
      </c>
      <c r="Z69" s="3"/>
      <c r="AA69" s="42"/>
      <c r="AB69" s="43"/>
      <c r="AC69" s="44">
        <f>I69*AA69*AB69*[2]Base!$C$27^4</f>
        <v>0</v>
      </c>
      <c r="AE69" s="225">
        <f t="shared" si="6"/>
        <v>0</v>
      </c>
    </row>
    <row r="70" spans="2:31" x14ac:dyDescent="0.6">
      <c r="B70" s="38" t="s">
        <v>23</v>
      </c>
      <c r="C70" s="39" t="s">
        <v>24</v>
      </c>
      <c r="D70" s="205">
        <f t="shared" si="5"/>
        <v>0</v>
      </c>
      <c r="E70" s="213">
        <f>D70*[2]Base!$C$13</f>
        <v>0</v>
      </c>
      <c r="F70" s="3"/>
      <c r="G70" s="40" t="s">
        <v>25</v>
      </c>
      <c r="H70" s="41"/>
      <c r="I70" s="184"/>
      <c r="J70" s="3"/>
      <c r="K70" s="42"/>
      <c r="L70" s="43"/>
      <c r="M70" s="225">
        <f t="shared" si="7"/>
        <v>0</v>
      </c>
      <c r="N70" s="3"/>
      <c r="O70" s="42"/>
      <c r="P70" s="43"/>
      <c r="Q70" s="44">
        <f>I70*O70*P70*[2]Base!$C$27</f>
        <v>0</v>
      </c>
      <c r="R70" s="3"/>
      <c r="S70" s="42"/>
      <c r="T70" s="43"/>
      <c r="U70" s="44">
        <f>I70*S70*T70*[2]Base!$C$27^2</f>
        <v>0</v>
      </c>
      <c r="V70" s="3"/>
      <c r="W70" s="42"/>
      <c r="X70" s="43"/>
      <c r="Y70" s="44">
        <f>I70*W70*X70*[2]Base!$C$27^3</f>
        <v>0</v>
      </c>
      <c r="Z70" s="3"/>
      <c r="AA70" s="42"/>
      <c r="AB70" s="43"/>
      <c r="AC70" s="44">
        <f>I70*AA70*AB70*[2]Base!$C$27^4</f>
        <v>0</v>
      </c>
      <c r="AE70" s="225">
        <f t="shared" si="6"/>
        <v>0</v>
      </c>
    </row>
    <row r="71" spans="2:31" x14ac:dyDescent="0.6">
      <c r="B71" s="38" t="s">
        <v>23</v>
      </c>
      <c r="C71" s="39" t="s">
        <v>24</v>
      </c>
      <c r="D71" s="205">
        <f t="shared" si="5"/>
        <v>0</v>
      </c>
      <c r="E71" s="213">
        <f>D71*[2]Base!$C$13</f>
        <v>0</v>
      </c>
      <c r="F71" s="3"/>
      <c r="G71" s="40" t="s">
        <v>25</v>
      </c>
      <c r="H71" s="41"/>
      <c r="I71" s="184"/>
      <c r="J71" s="3"/>
      <c r="K71" s="42"/>
      <c r="L71" s="43"/>
      <c r="M71" s="225">
        <f t="shared" si="7"/>
        <v>0</v>
      </c>
      <c r="N71" s="3"/>
      <c r="O71" s="42"/>
      <c r="P71" s="43"/>
      <c r="Q71" s="44">
        <f>I71*O71*P71*[2]Base!$C$27</f>
        <v>0</v>
      </c>
      <c r="R71" s="3"/>
      <c r="S71" s="42"/>
      <c r="T71" s="43"/>
      <c r="U71" s="44">
        <f>I71*S71*T71*[2]Base!$C$27^2</f>
        <v>0</v>
      </c>
      <c r="V71" s="3"/>
      <c r="W71" s="42"/>
      <c r="X71" s="43"/>
      <c r="Y71" s="44">
        <f>I71*W71*X71*[2]Base!$C$27^3</f>
        <v>0</v>
      </c>
      <c r="Z71" s="3"/>
      <c r="AA71" s="42"/>
      <c r="AB71" s="43"/>
      <c r="AC71" s="44">
        <f>I71*AA71*AB71*[2]Base!$C$27^4</f>
        <v>0</v>
      </c>
      <c r="AE71" s="225">
        <f t="shared" si="6"/>
        <v>0</v>
      </c>
    </row>
    <row r="72" spans="2:31" x14ac:dyDescent="0.6">
      <c r="B72" s="38" t="s">
        <v>23</v>
      </c>
      <c r="C72" s="39" t="s">
        <v>24</v>
      </c>
      <c r="D72" s="205">
        <f t="shared" si="5"/>
        <v>0</v>
      </c>
      <c r="E72" s="213">
        <f>D72*[2]Base!$C$13</f>
        <v>0</v>
      </c>
      <c r="F72" s="3"/>
      <c r="G72" s="40" t="s">
        <v>25</v>
      </c>
      <c r="H72" s="41"/>
      <c r="I72" s="184"/>
      <c r="J72" s="3"/>
      <c r="K72" s="42"/>
      <c r="L72" s="43"/>
      <c r="M72" s="225">
        <f t="shared" si="7"/>
        <v>0</v>
      </c>
      <c r="N72" s="3"/>
      <c r="O72" s="42"/>
      <c r="P72" s="43"/>
      <c r="Q72" s="44">
        <f>I72*O72*P72*[2]Base!$C$27</f>
        <v>0</v>
      </c>
      <c r="R72" s="3"/>
      <c r="S72" s="42"/>
      <c r="T72" s="43"/>
      <c r="U72" s="44">
        <f>I72*S72*T72*[2]Base!$C$27^2</f>
        <v>0</v>
      </c>
      <c r="V72" s="3"/>
      <c r="W72" s="42"/>
      <c r="X72" s="43"/>
      <c r="Y72" s="44">
        <f>I72*W72*X72*[2]Base!$C$27^3</f>
        <v>0</v>
      </c>
      <c r="Z72" s="3"/>
      <c r="AA72" s="42"/>
      <c r="AB72" s="43"/>
      <c r="AC72" s="44">
        <f>I72*AA72*AB72*[2]Base!$C$27^4</f>
        <v>0</v>
      </c>
      <c r="AE72" s="225">
        <f t="shared" si="6"/>
        <v>0</v>
      </c>
    </row>
    <row r="73" spans="2:31" x14ac:dyDescent="0.6">
      <c r="B73" s="38" t="s">
        <v>23</v>
      </c>
      <c r="C73" s="39" t="s">
        <v>24</v>
      </c>
      <c r="D73" s="205">
        <f t="shared" si="5"/>
        <v>0</v>
      </c>
      <c r="E73" s="213">
        <f>D73*[2]Base!$C$13</f>
        <v>0</v>
      </c>
      <c r="F73" s="3"/>
      <c r="G73" s="40" t="s">
        <v>25</v>
      </c>
      <c r="H73" s="41"/>
      <c r="I73" s="184"/>
      <c r="J73" s="3"/>
      <c r="K73" s="42"/>
      <c r="L73" s="43"/>
      <c r="M73" s="225">
        <f t="shared" si="7"/>
        <v>0</v>
      </c>
      <c r="N73" s="3"/>
      <c r="O73" s="42"/>
      <c r="P73" s="43"/>
      <c r="Q73" s="44">
        <f>I73*O73*P73*[2]Base!$C$27</f>
        <v>0</v>
      </c>
      <c r="R73" s="3"/>
      <c r="S73" s="42"/>
      <c r="T73" s="43"/>
      <c r="U73" s="44">
        <f>I73*S73*T73*[2]Base!$C$27^2</f>
        <v>0</v>
      </c>
      <c r="V73" s="3"/>
      <c r="W73" s="42"/>
      <c r="X73" s="43"/>
      <c r="Y73" s="44">
        <f>I73*W73*X73*[2]Base!$C$27^3</f>
        <v>0</v>
      </c>
      <c r="Z73" s="3"/>
      <c r="AA73" s="42"/>
      <c r="AB73" s="43"/>
      <c r="AC73" s="44">
        <f>I73*AA73*AB73*[2]Base!$C$27^4</f>
        <v>0</v>
      </c>
      <c r="AE73" s="225">
        <f t="shared" si="6"/>
        <v>0</v>
      </c>
    </row>
    <row r="74" spans="2:31" x14ac:dyDescent="0.6">
      <c r="B74" s="38" t="s">
        <v>23</v>
      </c>
      <c r="C74" s="39" t="s">
        <v>24</v>
      </c>
      <c r="D74" s="205">
        <f t="shared" si="5"/>
        <v>0</v>
      </c>
      <c r="E74" s="213">
        <f>D74*[2]Base!$C$13</f>
        <v>0</v>
      </c>
      <c r="F74" s="3"/>
      <c r="G74" s="40" t="s">
        <v>25</v>
      </c>
      <c r="H74" s="41"/>
      <c r="I74" s="184"/>
      <c r="J74" s="3"/>
      <c r="K74" s="42"/>
      <c r="L74" s="43"/>
      <c r="M74" s="225">
        <f t="shared" si="7"/>
        <v>0</v>
      </c>
      <c r="N74" s="3"/>
      <c r="O74" s="42"/>
      <c r="P74" s="43"/>
      <c r="Q74" s="44">
        <f>I74*O74*P74*[2]Base!$C$27</f>
        <v>0</v>
      </c>
      <c r="R74" s="3"/>
      <c r="S74" s="42"/>
      <c r="T74" s="43"/>
      <c r="U74" s="44">
        <f>I74*S74*T74*[2]Base!$C$27^2</f>
        <v>0</v>
      </c>
      <c r="V74" s="3"/>
      <c r="W74" s="42"/>
      <c r="X74" s="43"/>
      <c r="Y74" s="44">
        <f>I74*W74*X74*[2]Base!$C$27^3</f>
        <v>0</v>
      </c>
      <c r="Z74" s="3"/>
      <c r="AA74" s="42"/>
      <c r="AB74" s="43"/>
      <c r="AC74" s="44">
        <f>I74*AA74*AB74*[2]Base!$C$27^4</f>
        <v>0</v>
      </c>
      <c r="AE74" s="225">
        <f t="shared" si="6"/>
        <v>0</v>
      </c>
    </row>
    <row r="75" spans="2:31" x14ac:dyDescent="0.6">
      <c r="B75" s="38" t="s">
        <v>23</v>
      </c>
      <c r="C75" s="39" t="s">
        <v>24</v>
      </c>
      <c r="D75" s="205">
        <f t="shared" si="5"/>
        <v>0</v>
      </c>
      <c r="E75" s="213">
        <f>D75*[2]Base!$C$13</f>
        <v>0</v>
      </c>
      <c r="F75" s="3"/>
      <c r="G75" s="40" t="s">
        <v>25</v>
      </c>
      <c r="H75" s="41"/>
      <c r="I75" s="184"/>
      <c r="J75" s="3"/>
      <c r="K75" s="42"/>
      <c r="L75" s="43"/>
      <c r="M75" s="225">
        <f t="shared" si="7"/>
        <v>0</v>
      </c>
      <c r="N75" s="3"/>
      <c r="O75" s="42"/>
      <c r="P75" s="43"/>
      <c r="Q75" s="44">
        <f>I75*O75*P75*[2]Base!$C$27</f>
        <v>0</v>
      </c>
      <c r="R75" s="3"/>
      <c r="S75" s="42"/>
      <c r="T75" s="43"/>
      <c r="U75" s="44">
        <f>I75*S75*T75*[2]Base!$C$27^2</f>
        <v>0</v>
      </c>
      <c r="V75" s="3"/>
      <c r="W75" s="42"/>
      <c r="X75" s="43"/>
      <c r="Y75" s="44">
        <f>I75*W75*X75*[2]Base!$C$27^3</f>
        <v>0</v>
      </c>
      <c r="Z75" s="3"/>
      <c r="AA75" s="42"/>
      <c r="AB75" s="43"/>
      <c r="AC75" s="44">
        <f>I75*AA75*AB75*[2]Base!$C$27^4</f>
        <v>0</v>
      </c>
      <c r="AE75" s="225">
        <f t="shared" si="6"/>
        <v>0</v>
      </c>
    </row>
    <row r="76" spans="2:31" x14ac:dyDescent="0.6">
      <c r="B76" s="38" t="s">
        <v>23</v>
      </c>
      <c r="C76" s="39" t="s">
        <v>24</v>
      </c>
      <c r="D76" s="205">
        <f t="shared" si="5"/>
        <v>0</v>
      </c>
      <c r="E76" s="213">
        <f>D76*[2]Base!$C$13</f>
        <v>0</v>
      </c>
      <c r="F76" s="3"/>
      <c r="G76" s="40" t="s">
        <v>25</v>
      </c>
      <c r="H76" s="41"/>
      <c r="I76" s="184"/>
      <c r="J76" s="3"/>
      <c r="K76" s="42"/>
      <c r="L76" s="43"/>
      <c r="M76" s="225">
        <f t="shared" si="7"/>
        <v>0</v>
      </c>
      <c r="N76" s="3"/>
      <c r="O76" s="42"/>
      <c r="P76" s="43"/>
      <c r="Q76" s="44">
        <f>I76*O76*P76*[2]Base!$C$27</f>
        <v>0</v>
      </c>
      <c r="R76" s="3"/>
      <c r="S76" s="42"/>
      <c r="T76" s="43"/>
      <c r="U76" s="44">
        <f>I76*S76*T76*[2]Base!$C$27^2</f>
        <v>0</v>
      </c>
      <c r="V76" s="3"/>
      <c r="W76" s="42"/>
      <c r="X76" s="43"/>
      <c r="Y76" s="44">
        <f>I76*W76*X76*[2]Base!$C$27^3</f>
        <v>0</v>
      </c>
      <c r="Z76" s="3"/>
      <c r="AA76" s="42"/>
      <c r="AB76" s="43"/>
      <c r="AC76" s="44">
        <f>I76*AA76*AB76*[2]Base!$C$27^4</f>
        <v>0</v>
      </c>
      <c r="AE76" s="225">
        <f t="shared" si="6"/>
        <v>0</v>
      </c>
    </row>
    <row r="77" spans="2:31" x14ac:dyDescent="0.6">
      <c r="B77" s="38" t="s">
        <v>23</v>
      </c>
      <c r="C77" s="39" t="s">
        <v>24</v>
      </c>
      <c r="D77" s="205">
        <f t="shared" si="5"/>
        <v>0</v>
      </c>
      <c r="E77" s="213">
        <f>D77*[2]Base!$C$13</f>
        <v>0</v>
      </c>
      <c r="F77" s="3"/>
      <c r="G77" s="40" t="s">
        <v>25</v>
      </c>
      <c r="H77" s="41"/>
      <c r="I77" s="184"/>
      <c r="J77" s="3"/>
      <c r="K77" s="42"/>
      <c r="L77" s="43"/>
      <c r="M77" s="225">
        <f t="shared" si="7"/>
        <v>0</v>
      </c>
      <c r="N77" s="3"/>
      <c r="O77" s="42"/>
      <c r="P77" s="43"/>
      <c r="Q77" s="44">
        <f>I77*O77*P77*[2]Base!$C$27</f>
        <v>0</v>
      </c>
      <c r="R77" s="3"/>
      <c r="S77" s="42"/>
      <c r="T77" s="43"/>
      <c r="U77" s="44">
        <f>I77*S77*T77*[2]Base!$C$27^2</f>
        <v>0</v>
      </c>
      <c r="V77" s="3"/>
      <c r="W77" s="42"/>
      <c r="X77" s="43"/>
      <c r="Y77" s="44">
        <f>I77*W77*X77*[2]Base!$C$27^3</f>
        <v>0</v>
      </c>
      <c r="Z77" s="3"/>
      <c r="AA77" s="42"/>
      <c r="AB77" s="43"/>
      <c r="AC77" s="44">
        <f>I77*AA77*AB77*[2]Base!$C$27^4</f>
        <v>0</v>
      </c>
      <c r="AE77" s="225">
        <f t="shared" si="6"/>
        <v>0</v>
      </c>
    </row>
    <row r="78" spans="2:31" x14ac:dyDescent="0.6">
      <c r="B78" s="38" t="s">
        <v>23</v>
      </c>
      <c r="C78" s="39" t="s">
        <v>24</v>
      </c>
      <c r="D78" s="205">
        <f t="shared" si="5"/>
        <v>0</v>
      </c>
      <c r="E78" s="213">
        <f>D78*[2]Base!$C$13</f>
        <v>0</v>
      </c>
      <c r="F78" s="3"/>
      <c r="G78" s="40" t="s">
        <v>25</v>
      </c>
      <c r="H78" s="41"/>
      <c r="I78" s="184"/>
      <c r="J78" s="3"/>
      <c r="K78" s="42"/>
      <c r="L78" s="43"/>
      <c r="M78" s="225">
        <f t="shared" si="7"/>
        <v>0</v>
      </c>
      <c r="N78" s="3"/>
      <c r="O78" s="42"/>
      <c r="P78" s="43"/>
      <c r="Q78" s="44">
        <f>I78*O78*P78*[2]Base!$C$27</f>
        <v>0</v>
      </c>
      <c r="R78" s="3"/>
      <c r="S78" s="42"/>
      <c r="T78" s="43"/>
      <c r="U78" s="44">
        <f>I78*S78*T78*[2]Base!$C$27^2</f>
        <v>0</v>
      </c>
      <c r="V78" s="3"/>
      <c r="W78" s="42"/>
      <c r="X78" s="43"/>
      <c r="Y78" s="44">
        <f>I78*W78*X78*[2]Base!$C$27^3</f>
        <v>0</v>
      </c>
      <c r="Z78" s="3"/>
      <c r="AA78" s="42"/>
      <c r="AB78" s="43"/>
      <c r="AC78" s="44">
        <f>I78*AA78*AB78*[2]Base!$C$27^4</f>
        <v>0</v>
      </c>
      <c r="AE78" s="225">
        <f t="shared" si="6"/>
        <v>0</v>
      </c>
    </row>
    <row r="79" spans="2:31" x14ac:dyDescent="0.6">
      <c r="B79" s="38" t="s">
        <v>23</v>
      </c>
      <c r="C79" s="39" t="s">
        <v>24</v>
      </c>
      <c r="D79" s="205">
        <f t="shared" si="5"/>
        <v>0</v>
      </c>
      <c r="E79" s="213">
        <f>D79*[2]Base!$C$13</f>
        <v>0</v>
      </c>
      <c r="F79" s="3"/>
      <c r="G79" s="40" t="s">
        <v>25</v>
      </c>
      <c r="H79" s="41"/>
      <c r="I79" s="184"/>
      <c r="J79" s="3"/>
      <c r="K79" s="42"/>
      <c r="L79" s="43"/>
      <c r="M79" s="225">
        <f t="shared" si="7"/>
        <v>0</v>
      </c>
      <c r="N79" s="3"/>
      <c r="O79" s="42"/>
      <c r="P79" s="43"/>
      <c r="Q79" s="44">
        <f>I79*O79*P79*[2]Base!$C$27</f>
        <v>0</v>
      </c>
      <c r="R79" s="3"/>
      <c r="S79" s="42"/>
      <c r="T79" s="43"/>
      <c r="U79" s="44">
        <f>I79*S79*T79*[2]Base!$C$27^2</f>
        <v>0</v>
      </c>
      <c r="V79" s="3"/>
      <c r="W79" s="42"/>
      <c r="X79" s="43"/>
      <c r="Y79" s="44">
        <f>I79*W79*X79*[2]Base!$C$27^3</f>
        <v>0</v>
      </c>
      <c r="Z79" s="3"/>
      <c r="AA79" s="42"/>
      <c r="AB79" s="43"/>
      <c r="AC79" s="44">
        <f>I79*AA79*AB79*[2]Base!$C$27^4</f>
        <v>0</v>
      </c>
      <c r="AE79" s="225">
        <f t="shared" si="6"/>
        <v>0</v>
      </c>
    </row>
    <row r="80" spans="2:31" x14ac:dyDescent="0.6">
      <c r="B80" s="38" t="s">
        <v>23</v>
      </c>
      <c r="C80" s="39" t="s">
        <v>24</v>
      </c>
      <c r="D80" s="205">
        <f t="shared" si="5"/>
        <v>0</v>
      </c>
      <c r="E80" s="213">
        <f>D80*[2]Base!$C$13</f>
        <v>0</v>
      </c>
      <c r="F80" s="3"/>
      <c r="G80" s="40" t="s">
        <v>25</v>
      </c>
      <c r="H80" s="41"/>
      <c r="I80" s="184"/>
      <c r="J80" s="3"/>
      <c r="K80" s="42"/>
      <c r="L80" s="43"/>
      <c r="M80" s="225">
        <f t="shared" si="7"/>
        <v>0</v>
      </c>
      <c r="N80" s="3"/>
      <c r="O80" s="42"/>
      <c r="P80" s="43"/>
      <c r="Q80" s="44">
        <f>I80*O80*P80*[2]Base!$C$27</f>
        <v>0</v>
      </c>
      <c r="R80" s="3"/>
      <c r="S80" s="42"/>
      <c r="T80" s="43"/>
      <c r="U80" s="44">
        <f>I80*S80*T80*[2]Base!$C$27^2</f>
        <v>0</v>
      </c>
      <c r="V80" s="3"/>
      <c r="W80" s="42"/>
      <c r="X80" s="43"/>
      <c r="Y80" s="44">
        <f>I80*W80*X80*[2]Base!$C$27^3</f>
        <v>0</v>
      </c>
      <c r="Z80" s="3"/>
      <c r="AA80" s="42"/>
      <c r="AB80" s="43"/>
      <c r="AC80" s="44">
        <f>I80*AA80*AB80*[2]Base!$C$27^4</f>
        <v>0</v>
      </c>
      <c r="AE80" s="225">
        <f t="shared" si="6"/>
        <v>0</v>
      </c>
    </row>
    <row r="81" spans="2:31" outlineLevel="1" x14ac:dyDescent="0.6">
      <c r="B81" s="38" t="s">
        <v>23</v>
      </c>
      <c r="C81" s="39" t="s">
        <v>24</v>
      </c>
      <c r="D81" s="205">
        <f t="shared" si="5"/>
        <v>0</v>
      </c>
      <c r="E81" s="213">
        <f>D81*[2]Base!$C$13</f>
        <v>0</v>
      </c>
      <c r="F81" s="3"/>
      <c r="G81" s="40" t="s">
        <v>25</v>
      </c>
      <c r="H81" s="41"/>
      <c r="I81" s="184"/>
      <c r="J81" s="3"/>
      <c r="K81" s="42"/>
      <c r="L81" s="43"/>
      <c r="M81" s="225">
        <f t="shared" si="7"/>
        <v>0</v>
      </c>
      <c r="N81" s="3"/>
      <c r="O81" s="42"/>
      <c r="P81" s="43"/>
      <c r="Q81" s="44">
        <f>I81*O81*P81*[2]Base!$C$27</f>
        <v>0</v>
      </c>
      <c r="R81" s="3"/>
      <c r="S81" s="42"/>
      <c r="T81" s="43"/>
      <c r="U81" s="44">
        <f>I81*S81*T81*[2]Base!$C$27^2</f>
        <v>0</v>
      </c>
      <c r="V81" s="3"/>
      <c r="W81" s="42"/>
      <c r="X81" s="43"/>
      <c r="Y81" s="44">
        <f>I81*W81*X81*[2]Base!$C$27^3</f>
        <v>0</v>
      </c>
      <c r="Z81" s="3"/>
      <c r="AA81" s="42"/>
      <c r="AB81" s="43"/>
      <c r="AC81" s="44">
        <f>I81*AA81*AB81*[2]Base!$C$27^4</f>
        <v>0</v>
      </c>
      <c r="AE81" s="225">
        <f t="shared" si="6"/>
        <v>0</v>
      </c>
    </row>
    <row r="82" spans="2:31" outlineLevel="1" x14ac:dyDescent="0.6">
      <c r="B82" s="38" t="s">
        <v>23</v>
      </c>
      <c r="C82" s="39" t="s">
        <v>24</v>
      </c>
      <c r="D82" s="205">
        <f t="shared" si="5"/>
        <v>0</v>
      </c>
      <c r="E82" s="213">
        <f>D82*[2]Base!$C$13</f>
        <v>0</v>
      </c>
      <c r="F82" s="3"/>
      <c r="G82" s="40" t="s">
        <v>25</v>
      </c>
      <c r="H82" s="41"/>
      <c r="I82" s="184"/>
      <c r="J82" s="3"/>
      <c r="K82" s="42"/>
      <c r="L82" s="43"/>
      <c r="M82" s="225">
        <f t="shared" si="7"/>
        <v>0</v>
      </c>
      <c r="N82" s="3"/>
      <c r="O82" s="42"/>
      <c r="P82" s="43"/>
      <c r="Q82" s="44">
        <f>I82*O82*P82*[2]Base!$C$27</f>
        <v>0</v>
      </c>
      <c r="R82" s="3"/>
      <c r="S82" s="42"/>
      <c r="T82" s="43"/>
      <c r="U82" s="44">
        <f>I82*S82*T82*[2]Base!$C$27^2</f>
        <v>0</v>
      </c>
      <c r="V82" s="3"/>
      <c r="W82" s="42"/>
      <c r="X82" s="43"/>
      <c r="Y82" s="44">
        <f>I82*W82*X82*[2]Base!$C$27^3</f>
        <v>0</v>
      </c>
      <c r="Z82" s="3"/>
      <c r="AA82" s="42"/>
      <c r="AB82" s="43"/>
      <c r="AC82" s="44">
        <f>I82*AA82*AB82*[2]Base!$C$27^4</f>
        <v>0</v>
      </c>
      <c r="AE82" s="225">
        <f t="shared" si="6"/>
        <v>0</v>
      </c>
    </row>
    <row r="83" spans="2:31" outlineLevel="1" x14ac:dyDescent="0.6">
      <c r="B83" s="38" t="s">
        <v>23</v>
      </c>
      <c r="C83" s="39" t="s">
        <v>24</v>
      </c>
      <c r="D83" s="205">
        <f t="shared" si="5"/>
        <v>0</v>
      </c>
      <c r="E83" s="213">
        <f>D83*[2]Base!$C$13</f>
        <v>0</v>
      </c>
      <c r="F83" s="3"/>
      <c r="G83" s="40" t="s">
        <v>25</v>
      </c>
      <c r="H83" s="41"/>
      <c r="I83" s="184"/>
      <c r="J83" s="3"/>
      <c r="K83" s="42"/>
      <c r="L83" s="43"/>
      <c r="M83" s="225">
        <f t="shared" si="7"/>
        <v>0</v>
      </c>
      <c r="N83" s="3"/>
      <c r="O83" s="42"/>
      <c r="P83" s="43"/>
      <c r="Q83" s="44">
        <f>I83*O83*P83*[2]Base!$C$27</f>
        <v>0</v>
      </c>
      <c r="R83" s="3"/>
      <c r="S83" s="42"/>
      <c r="T83" s="43"/>
      <c r="U83" s="44">
        <f>I83*S83*T83*[2]Base!$C$27^2</f>
        <v>0</v>
      </c>
      <c r="V83" s="3"/>
      <c r="W83" s="42"/>
      <c r="X83" s="43"/>
      <c r="Y83" s="44">
        <f>I83*W83*X83*[2]Base!$C$27^3</f>
        <v>0</v>
      </c>
      <c r="Z83" s="3"/>
      <c r="AA83" s="42"/>
      <c r="AB83" s="43"/>
      <c r="AC83" s="44">
        <f>I83*AA83*AB83*[2]Base!$C$27^4</f>
        <v>0</v>
      </c>
      <c r="AE83" s="225">
        <f t="shared" si="6"/>
        <v>0</v>
      </c>
    </row>
    <row r="84" spans="2:31" outlineLevel="1" x14ac:dyDescent="0.6">
      <c r="B84" s="38" t="s">
        <v>23</v>
      </c>
      <c r="C84" s="39" t="s">
        <v>24</v>
      </c>
      <c r="D84" s="205">
        <f t="shared" si="5"/>
        <v>0</v>
      </c>
      <c r="E84" s="213">
        <f>D84*[2]Base!$C$13</f>
        <v>0</v>
      </c>
      <c r="F84" s="3"/>
      <c r="G84" s="40" t="s">
        <v>25</v>
      </c>
      <c r="H84" s="41"/>
      <c r="I84" s="184"/>
      <c r="J84" s="3"/>
      <c r="K84" s="42"/>
      <c r="L84" s="43"/>
      <c r="M84" s="225">
        <f t="shared" si="7"/>
        <v>0</v>
      </c>
      <c r="N84" s="3"/>
      <c r="O84" s="42"/>
      <c r="P84" s="43"/>
      <c r="Q84" s="44">
        <f>I84*O84*P84*[2]Base!$C$27</f>
        <v>0</v>
      </c>
      <c r="R84" s="3"/>
      <c r="S84" s="42"/>
      <c r="T84" s="43"/>
      <c r="U84" s="44">
        <f>I84*S84*T84*[2]Base!$C$27^2</f>
        <v>0</v>
      </c>
      <c r="V84" s="3"/>
      <c r="W84" s="42"/>
      <c r="X84" s="43"/>
      <c r="Y84" s="44">
        <f>I84*W84*X84*[2]Base!$C$27^3</f>
        <v>0</v>
      </c>
      <c r="Z84" s="3"/>
      <c r="AA84" s="42"/>
      <c r="AB84" s="43"/>
      <c r="AC84" s="44">
        <f>I84*AA84*AB84*[2]Base!$C$27^4</f>
        <v>0</v>
      </c>
      <c r="AE84" s="225">
        <f t="shared" si="6"/>
        <v>0</v>
      </c>
    </row>
    <row r="85" spans="2:31" outlineLevel="1" x14ac:dyDescent="0.6">
      <c r="B85" s="38" t="s">
        <v>23</v>
      </c>
      <c r="C85" s="39" t="s">
        <v>24</v>
      </c>
      <c r="D85" s="205">
        <f t="shared" si="5"/>
        <v>0</v>
      </c>
      <c r="E85" s="213">
        <f>D85*[2]Base!$C$13</f>
        <v>0</v>
      </c>
      <c r="F85" s="3"/>
      <c r="G85" s="40" t="s">
        <v>25</v>
      </c>
      <c r="H85" s="41"/>
      <c r="I85" s="184"/>
      <c r="J85" s="3"/>
      <c r="K85" s="42"/>
      <c r="L85" s="43"/>
      <c r="M85" s="225">
        <f t="shared" si="7"/>
        <v>0</v>
      </c>
      <c r="N85" s="3"/>
      <c r="O85" s="42"/>
      <c r="P85" s="43"/>
      <c r="Q85" s="44">
        <f>I85*O85*P85*[2]Base!$C$27</f>
        <v>0</v>
      </c>
      <c r="R85" s="3"/>
      <c r="S85" s="42"/>
      <c r="T85" s="43"/>
      <c r="U85" s="44">
        <f>I85*S85*T85*[2]Base!$C$27^2</f>
        <v>0</v>
      </c>
      <c r="V85" s="3"/>
      <c r="W85" s="42"/>
      <c r="X85" s="43"/>
      <c r="Y85" s="44">
        <f>I85*W85*X85*[2]Base!$C$27^3</f>
        <v>0</v>
      </c>
      <c r="Z85" s="3"/>
      <c r="AA85" s="42"/>
      <c r="AB85" s="43"/>
      <c r="AC85" s="44">
        <f>I85*AA85*AB85*[2]Base!$C$27^4</f>
        <v>0</v>
      </c>
      <c r="AE85" s="225">
        <f t="shared" si="6"/>
        <v>0</v>
      </c>
    </row>
    <row r="86" spans="2:31" outlineLevel="1" x14ac:dyDescent="0.6">
      <c r="B86" s="38" t="s">
        <v>23</v>
      </c>
      <c r="C86" s="39" t="s">
        <v>24</v>
      </c>
      <c r="D86" s="205">
        <f t="shared" si="5"/>
        <v>0</v>
      </c>
      <c r="E86" s="213">
        <f>D86*[2]Base!$C$13</f>
        <v>0</v>
      </c>
      <c r="F86" s="3"/>
      <c r="G86" s="40" t="s">
        <v>25</v>
      </c>
      <c r="H86" s="41"/>
      <c r="I86" s="184"/>
      <c r="J86" s="3"/>
      <c r="K86" s="42"/>
      <c r="L86" s="43"/>
      <c r="M86" s="225">
        <f t="shared" si="7"/>
        <v>0</v>
      </c>
      <c r="N86" s="3"/>
      <c r="O86" s="42"/>
      <c r="P86" s="43"/>
      <c r="Q86" s="44">
        <f>I86*O86*P86*[2]Base!$C$27</f>
        <v>0</v>
      </c>
      <c r="R86" s="3"/>
      <c r="S86" s="42"/>
      <c r="T86" s="43"/>
      <c r="U86" s="44">
        <f>I86*S86*T86*[2]Base!$C$27^2</f>
        <v>0</v>
      </c>
      <c r="V86" s="3"/>
      <c r="W86" s="42"/>
      <c r="X86" s="43"/>
      <c r="Y86" s="44">
        <f>I86*W86*X86*[2]Base!$C$27^3</f>
        <v>0</v>
      </c>
      <c r="Z86" s="3"/>
      <c r="AA86" s="42"/>
      <c r="AB86" s="43"/>
      <c r="AC86" s="44">
        <f>I86*AA86*AB86*[2]Base!$C$27^4</f>
        <v>0</v>
      </c>
      <c r="AE86" s="225">
        <f t="shared" si="6"/>
        <v>0</v>
      </c>
    </row>
    <row r="87" spans="2:31" outlineLevel="1" x14ac:dyDescent="0.6">
      <c r="B87" s="38" t="s">
        <v>23</v>
      </c>
      <c r="C87" s="39" t="s">
        <v>24</v>
      </c>
      <c r="D87" s="205">
        <f t="shared" si="5"/>
        <v>0</v>
      </c>
      <c r="E87" s="213">
        <f>D87*[2]Base!$C$13</f>
        <v>0</v>
      </c>
      <c r="F87" s="3"/>
      <c r="G87" s="40" t="s">
        <v>25</v>
      </c>
      <c r="H87" s="41"/>
      <c r="I87" s="184"/>
      <c r="J87" s="3"/>
      <c r="K87" s="42"/>
      <c r="L87" s="43"/>
      <c r="M87" s="225">
        <f t="shared" si="7"/>
        <v>0</v>
      </c>
      <c r="N87" s="3"/>
      <c r="O87" s="42"/>
      <c r="P87" s="43"/>
      <c r="Q87" s="44">
        <f>I87*O87*P87*[2]Base!$C$27</f>
        <v>0</v>
      </c>
      <c r="R87" s="3"/>
      <c r="S87" s="42"/>
      <c r="T87" s="43"/>
      <c r="U87" s="44">
        <f>I87*S87*T87*[2]Base!$C$27^2</f>
        <v>0</v>
      </c>
      <c r="V87" s="3"/>
      <c r="W87" s="42"/>
      <c r="X87" s="43"/>
      <c r="Y87" s="44">
        <f>I87*W87*X87*[2]Base!$C$27^3</f>
        <v>0</v>
      </c>
      <c r="Z87" s="3"/>
      <c r="AA87" s="42"/>
      <c r="AB87" s="43"/>
      <c r="AC87" s="44">
        <f>I87*AA87*AB87*[2]Base!$C$27^4</f>
        <v>0</v>
      </c>
      <c r="AE87" s="225">
        <f t="shared" si="6"/>
        <v>0</v>
      </c>
    </row>
    <row r="88" spans="2:31" outlineLevel="1" x14ac:dyDescent="0.6">
      <c r="B88" s="38" t="s">
        <v>23</v>
      </c>
      <c r="C88" s="39" t="s">
        <v>24</v>
      </c>
      <c r="D88" s="205">
        <f t="shared" si="5"/>
        <v>0</v>
      </c>
      <c r="E88" s="213">
        <f>D88*[2]Base!$C$13</f>
        <v>0</v>
      </c>
      <c r="F88" s="3"/>
      <c r="G88" s="40" t="s">
        <v>25</v>
      </c>
      <c r="H88" s="41"/>
      <c r="I88" s="184"/>
      <c r="J88" s="3"/>
      <c r="K88" s="42"/>
      <c r="L88" s="43"/>
      <c r="M88" s="225">
        <f t="shared" si="7"/>
        <v>0</v>
      </c>
      <c r="N88" s="3"/>
      <c r="O88" s="42"/>
      <c r="P88" s="43"/>
      <c r="Q88" s="44">
        <f>I88*O88*P88*[2]Base!$C$27</f>
        <v>0</v>
      </c>
      <c r="R88" s="3"/>
      <c r="S88" s="42"/>
      <c r="T88" s="43"/>
      <c r="U88" s="44">
        <f>I88*S88*T88*[2]Base!$C$27^2</f>
        <v>0</v>
      </c>
      <c r="V88" s="3"/>
      <c r="W88" s="42"/>
      <c r="X88" s="43"/>
      <c r="Y88" s="44">
        <f>I88*W88*X88*[2]Base!$C$27^3</f>
        <v>0</v>
      </c>
      <c r="Z88" s="3"/>
      <c r="AA88" s="42"/>
      <c r="AB88" s="43"/>
      <c r="AC88" s="44">
        <f>I88*AA88*AB88*[2]Base!$C$27^4</f>
        <v>0</v>
      </c>
      <c r="AE88" s="225">
        <f t="shared" si="6"/>
        <v>0</v>
      </c>
    </row>
    <row r="89" spans="2:31" outlineLevel="1" x14ac:dyDescent="0.6">
      <c r="B89" s="38" t="s">
        <v>23</v>
      </c>
      <c r="C89" s="39" t="s">
        <v>24</v>
      </c>
      <c r="D89" s="205">
        <f t="shared" si="5"/>
        <v>0</v>
      </c>
      <c r="E89" s="213">
        <f>D89*[2]Base!$C$13</f>
        <v>0</v>
      </c>
      <c r="F89" s="3"/>
      <c r="G89" s="40" t="s">
        <v>25</v>
      </c>
      <c r="H89" s="41"/>
      <c r="I89" s="184"/>
      <c r="J89" s="3"/>
      <c r="K89" s="42"/>
      <c r="L89" s="43"/>
      <c r="M89" s="225">
        <f t="shared" si="7"/>
        <v>0</v>
      </c>
      <c r="N89" s="3"/>
      <c r="O89" s="42"/>
      <c r="P89" s="43"/>
      <c r="Q89" s="44">
        <f>I89*O89*P89*[2]Base!$C$27</f>
        <v>0</v>
      </c>
      <c r="R89" s="3"/>
      <c r="S89" s="42"/>
      <c r="T89" s="43"/>
      <c r="U89" s="44">
        <f>I89*S89*T89*[2]Base!$C$27^2</f>
        <v>0</v>
      </c>
      <c r="V89" s="3"/>
      <c r="W89" s="42"/>
      <c r="X89" s="43"/>
      <c r="Y89" s="44">
        <f>I89*W89*X89*[2]Base!$C$27^3</f>
        <v>0</v>
      </c>
      <c r="Z89" s="3"/>
      <c r="AA89" s="42"/>
      <c r="AB89" s="43"/>
      <c r="AC89" s="44">
        <f>I89*AA89*AB89*[2]Base!$C$27^4</f>
        <v>0</v>
      </c>
      <c r="AE89" s="225">
        <f t="shared" si="6"/>
        <v>0</v>
      </c>
    </row>
    <row r="90" spans="2:31" outlineLevel="1" x14ac:dyDescent="0.6">
      <c r="B90" s="38" t="s">
        <v>23</v>
      </c>
      <c r="C90" s="39" t="s">
        <v>24</v>
      </c>
      <c r="D90" s="205">
        <f t="shared" si="5"/>
        <v>0</v>
      </c>
      <c r="E90" s="213">
        <f>D90*[2]Base!$C$13</f>
        <v>0</v>
      </c>
      <c r="F90" s="3"/>
      <c r="G90" s="40" t="s">
        <v>25</v>
      </c>
      <c r="H90" s="41"/>
      <c r="I90" s="184"/>
      <c r="J90" s="3"/>
      <c r="K90" s="42"/>
      <c r="L90" s="43"/>
      <c r="M90" s="225">
        <f t="shared" si="7"/>
        <v>0</v>
      </c>
      <c r="N90" s="3"/>
      <c r="O90" s="42"/>
      <c r="P90" s="43"/>
      <c r="Q90" s="44">
        <f>I90*O90*P90*[2]Base!$C$27</f>
        <v>0</v>
      </c>
      <c r="R90" s="3"/>
      <c r="S90" s="42"/>
      <c r="T90" s="43"/>
      <c r="U90" s="44">
        <f>I90*S90*T90*[2]Base!$C$27^2</f>
        <v>0</v>
      </c>
      <c r="V90" s="3"/>
      <c r="W90" s="42"/>
      <c r="X90" s="43"/>
      <c r="Y90" s="44">
        <f>I90*W90*X90*[2]Base!$C$27^3</f>
        <v>0</v>
      </c>
      <c r="Z90" s="3"/>
      <c r="AA90" s="42"/>
      <c r="AB90" s="43"/>
      <c r="AC90" s="44">
        <f>I90*AA90*AB90*[2]Base!$C$27^4</f>
        <v>0</v>
      </c>
      <c r="AE90" s="225">
        <f t="shared" si="6"/>
        <v>0</v>
      </c>
    </row>
    <row r="91" spans="2:31" outlineLevel="1" x14ac:dyDescent="0.6">
      <c r="B91" s="38" t="s">
        <v>23</v>
      </c>
      <c r="C91" s="39" t="s">
        <v>24</v>
      </c>
      <c r="D91" s="205">
        <f t="shared" si="5"/>
        <v>0</v>
      </c>
      <c r="E91" s="213">
        <f>D91*[2]Base!$C$13</f>
        <v>0</v>
      </c>
      <c r="F91" s="3"/>
      <c r="G91" s="40" t="s">
        <v>25</v>
      </c>
      <c r="H91" s="41"/>
      <c r="I91" s="184"/>
      <c r="J91" s="3"/>
      <c r="K91" s="42"/>
      <c r="L91" s="43"/>
      <c r="M91" s="225">
        <f t="shared" si="7"/>
        <v>0</v>
      </c>
      <c r="N91" s="3"/>
      <c r="O91" s="42"/>
      <c r="P91" s="43"/>
      <c r="Q91" s="44">
        <f>I91*O91*P91*[2]Base!$C$27</f>
        <v>0</v>
      </c>
      <c r="R91" s="3"/>
      <c r="S91" s="42"/>
      <c r="T91" s="43"/>
      <c r="U91" s="44">
        <f>I91*S91*T91*[2]Base!$C$27^2</f>
        <v>0</v>
      </c>
      <c r="V91" s="3"/>
      <c r="W91" s="42"/>
      <c r="X91" s="43"/>
      <c r="Y91" s="44">
        <f>I91*W91*X91*[2]Base!$C$27^3</f>
        <v>0</v>
      </c>
      <c r="Z91" s="3"/>
      <c r="AA91" s="42"/>
      <c r="AB91" s="43"/>
      <c r="AC91" s="44">
        <f>I91*AA91*AB91*[2]Base!$C$27^4</f>
        <v>0</v>
      </c>
      <c r="AE91" s="225">
        <f t="shared" si="6"/>
        <v>0</v>
      </c>
    </row>
    <row r="92" spans="2:31" outlineLevel="1" x14ac:dyDescent="0.6">
      <c r="B92" s="38" t="s">
        <v>23</v>
      </c>
      <c r="C92" s="39" t="s">
        <v>24</v>
      </c>
      <c r="D92" s="205">
        <f t="shared" si="5"/>
        <v>0</v>
      </c>
      <c r="E92" s="213">
        <f>D92*[2]Base!$C$13</f>
        <v>0</v>
      </c>
      <c r="F92" s="3"/>
      <c r="G92" s="40" t="s">
        <v>25</v>
      </c>
      <c r="H92" s="41"/>
      <c r="I92" s="184"/>
      <c r="J92" s="3"/>
      <c r="K92" s="42"/>
      <c r="L92" s="43"/>
      <c r="M92" s="225">
        <f t="shared" si="7"/>
        <v>0</v>
      </c>
      <c r="N92" s="3"/>
      <c r="O92" s="42"/>
      <c r="P92" s="43"/>
      <c r="Q92" s="44">
        <f>I92*O92*P92*[2]Base!$C$27</f>
        <v>0</v>
      </c>
      <c r="R92" s="3"/>
      <c r="S92" s="42"/>
      <c r="T92" s="43"/>
      <c r="U92" s="44">
        <f>I92*S92*T92*[2]Base!$C$27^2</f>
        <v>0</v>
      </c>
      <c r="V92" s="3"/>
      <c r="W92" s="42"/>
      <c r="X92" s="43"/>
      <c r="Y92" s="44">
        <f>I92*W92*X92*[2]Base!$C$27^3</f>
        <v>0</v>
      </c>
      <c r="Z92" s="3"/>
      <c r="AA92" s="42"/>
      <c r="AB92" s="43"/>
      <c r="AC92" s="44">
        <f>I92*AA92*AB92*[2]Base!$C$27^4</f>
        <v>0</v>
      </c>
      <c r="AE92" s="225">
        <f t="shared" si="6"/>
        <v>0</v>
      </c>
    </row>
    <row r="93" spans="2:31" outlineLevel="1" x14ac:dyDescent="0.6">
      <c r="B93" s="38" t="s">
        <v>23</v>
      </c>
      <c r="C93" s="39" t="s">
        <v>24</v>
      </c>
      <c r="D93" s="205">
        <f t="shared" si="5"/>
        <v>0</v>
      </c>
      <c r="E93" s="213">
        <f>D93*[2]Base!$C$13</f>
        <v>0</v>
      </c>
      <c r="F93" s="3"/>
      <c r="G93" s="40" t="s">
        <v>25</v>
      </c>
      <c r="H93" s="41"/>
      <c r="I93" s="184"/>
      <c r="J93" s="3"/>
      <c r="K93" s="42"/>
      <c r="L93" s="43"/>
      <c r="M93" s="225">
        <f t="shared" si="7"/>
        <v>0</v>
      </c>
      <c r="N93" s="3"/>
      <c r="O93" s="42"/>
      <c r="P93" s="43"/>
      <c r="Q93" s="44">
        <f>I93*O93*P93*[2]Base!$C$27</f>
        <v>0</v>
      </c>
      <c r="R93" s="3"/>
      <c r="S93" s="42"/>
      <c r="T93" s="43"/>
      <c r="U93" s="44">
        <f>I93*S93*T93*[2]Base!$C$27^2</f>
        <v>0</v>
      </c>
      <c r="V93" s="3"/>
      <c r="W93" s="42"/>
      <c r="X93" s="43"/>
      <c r="Y93" s="44">
        <f>I93*W93*X93*[2]Base!$C$27^3</f>
        <v>0</v>
      </c>
      <c r="Z93" s="3"/>
      <c r="AA93" s="42"/>
      <c r="AB93" s="43"/>
      <c r="AC93" s="44">
        <f>I93*AA93*AB93*[2]Base!$C$27^4</f>
        <v>0</v>
      </c>
      <c r="AE93" s="225">
        <f t="shared" si="6"/>
        <v>0</v>
      </c>
    </row>
    <row r="94" spans="2:31" outlineLevel="1" x14ac:dyDescent="0.6">
      <c r="B94" s="38" t="s">
        <v>23</v>
      </c>
      <c r="C94" s="39" t="s">
        <v>24</v>
      </c>
      <c r="D94" s="205">
        <f t="shared" si="5"/>
        <v>0</v>
      </c>
      <c r="E94" s="213">
        <f>D94*[2]Base!$C$13</f>
        <v>0</v>
      </c>
      <c r="F94" s="3"/>
      <c r="G94" s="40" t="s">
        <v>25</v>
      </c>
      <c r="H94" s="41"/>
      <c r="I94" s="184"/>
      <c r="J94" s="3"/>
      <c r="K94" s="42"/>
      <c r="L94" s="43"/>
      <c r="M94" s="225">
        <f t="shared" si="7"/>
        <v>0</v>
      </c>
      <c r="N94" s="3"/>
      <c r="O94" s="42"/>
      <c r="P94" s="43"/>
      <c r="Q94" s="44">
        <f>I94*O94*P94*[2]Base!$C$27</f>
        <v>0</v>
      </c>
      <c r="R94" s="3"/>
      <c r="S94" s="42"/>
      <c r="T94" s="43"/>
      <c r="U94" s="44">
        <f>I94*S94*T94*[2]Base!$C$27^2</f>
        <v>0</v>
      </c>
      <c r="V94" s="3"/>
      <c r="W94" s="42"/>
      <c r="X94" s="43"/>
      <c r="Y94" s="44">
        <f>I94*W94*X94*[2]Base!$C$27^3</f>
        <v>0</v>
      </c>
      <c r="Z94" s="3"/>
      <c r="AA94" s="42"/>
      <c r="AB94" s="43"/>
      <c r="AC94" s="44">
        <f>I94*AA94*AB94*[2]Base!$C$27^4</f>
        <v>0</v>
      </c>
      <c r="AE94" s="225">
        <f t="shared" si="6"/>
        <v>0</v>
      </c>
    </row>
    <row r="95" spans="2:31" outlineLevel="1" x14ac:dyDescent="0.6">
      <c r="B95" s="38" t="s">
        <v>23</v>
      </c>
      <c r="C95" s="39" t="s">
        <v>24</v>
      </c>
      <c r="D95" s="205">
        <f t="shared" si="5"/>
        <v>0</v>
      </c>
      <c r="E95" s="213">
        <f>D95*[2]Base!$C$13</f>
        <v>0</v>
      </c>
      <c r="F95" s="3"/>
      <c r="G95" s="40" t="s">
        <v>25</v>
      </c>
      <c r="H95" s="41"/>
      <c r="I95" s="184"/>
      <c r="J95" s="3"/>
      <c r="K95" s="42"/>
      <c r="L95" s="43"/>
      <c r="M95" s="225">
        <f t="shared" si="7"/>
        <v>0</v>
      </c>
      <c r="N95" s="3"/>
      <c r="O95" s="42"/>
      <c r="P95" s="43"/>
      <c r="Q95" s="44">
        <f>I95*O95*P95*[2]Base!$C$27</f>
        <v>0</v>
      </c>
      <c r="R95" s="3"/>
      <c r="S95" s="42"/>
      <c r="T95" s="43"/>
      <c r="U95" s="44">
        <f>I95*S95*T95*[2]Base!$C$27^2</f>
        <v>0</v>
      </c>
      <c r="V95" s="3"/>
      <c r="W95" s="42"/>
      <c r="X95" s="43"/>
      <c r="Y95" s="44">
        <f>I95*W95*X95*[2]Base!$C$27^3</f>
        <v>0</v>
      </c>
      <c r="Z95" s="3"/>
      <c r="AA95" s="42"/>
      <c r="AB95" s="43"/>
      <c r="AC95" s="44">
        <f>I95*AA95*AB95*[2]Base!$C$27^4</f>
        <v>0</v>
      </c>
      <c r="AE95" s="225">
        <f t="shared" si="6"/>
        <v>0</v>
      </c>
    </row>
    <row r="96" spans="2:31" outlineLevel="1" x14ac:dyDescent="0.6">
      <c r="B96" s="38" t="s">
        <v>23</v>
      </c>
      <c r="C96" s="39" t="s">
        <v>24</v>
      </c>
      <c r="D96" s="205">
        <f t="shared" si="5"/>
        <v>0</v>
      </c>
      <c r="E96" s="213">
        <f>D96*[2]Base!$C$13</f>
        <v>0</v>
      </c>
      <c r="F96" s="3"/>
      <c r="G96" s="40" t="s">
        <v>25</v>
      </c>
      <c r="H96" s="41"/>
      <c r="I96" s="184"/>
      <c r="J96" s="3"/>
      <c r="K96" s="42"/>
      <c r="L96" s="43"/>
      <c r="M96" s="225">
        <f t="shared" si="7"/>
        <v>0</v>
      </c>
      <c r="N96" s="3"/>
      <c r="O96" s="42"/>
      <c r="P96" s="43"/>
      <c r="Q96" s="44">
        <f>I96*O96*P96*[2]Base!$C$27</f>
        <v>0</v>
      </c>
      <c r="R96" s="3"/>
      <c r="S96" s="42"/>
      <c r="T96" s="43"/>
      <c r="U96" s="44">
        <f>I96*S96*T96*[2]Base!$C$27^2</f>
        <v>0</v>
      </c>
      <c r="V96" s="3"/>
      <c r="W96" s="42"/>
      <c r="X96" s="43"/>
      <c r="Y96" s="44">
        <f>I96*W96*X96*[2]Base!$C$27^3</f>
        <v>0</v>
      </c>
      <c r="Z96" s="3"/>
      <c r="AA96" s="42"/>
      <c r="AB96" s="43"/>
      <c r="AC96" s="44">
        <f>I96*AA96*AB96*[2]Base!$C$27^4</f>
        <v>0</v>
      </c>
      <c r="AE96" s="225">
        <f t="shared" si="6"/>
        <v>0</v>
      </c>
    </row>
    <row r="97" spans="2:31" outlineLevel="1" x14ac:dyDescent="0.6">
      <c r="B97" s="38" t="s">
        <v>23</v>
      </c>
      <c r="C97" s="39" t="s">
        <v>24</v>
      </c>
      <c r="D97" s="205">
        <f t="shared" si="5"/>
        <v>0</v>
      </c>
      <c r="E97" s="213">
        <f>D97*[2]Base!$C$13</f>
        <v>0</v>
      </c>
      <c r="F97" s="3"/>
      <c r="G97" s="40" t="s">
        <v>25</v>
      </c>
      <c r="H97" s="41"/>
      <c r="I97" s="184"/>
      <c r="J97" s="3"/>
      <c r="K97" s="42"/>
      <c r="L97" s="43"/>
      <c r="M97" s="225">
        <f t="shared" si="7"/>
        <v>0</v>
      </c>
      <c r="N97" s="3"/>
      <c r="O97" s="42"/>
      <c r="P97" s="43"/>
      <c r="Q97" s="44">
        <f>I97*O97*P97*[2]Base!$C$27</f>
        <v>0</v>
      </c>
      <c r="R97" s="3"/>
      <c r="S97" s="42"/>
      <c r="T97" s="43"/>
      <c r="U97" s="44">
        <f>I97*S97*T97*[2]Base!$C$27^2</f>
        <v>0</v>
      </c>
      <c r="V97" s="3"/>
      <c r="W97" s="42"/>
      <c r="X97" s="43"/>
      <c r="Y97" s="44">
        <f>I97*W97*X97*[2]Base!$C$27^3</f>
        <v>0</v>
      </c>
      <c r="Z97" s="3"/>
      <c r="AA97" s="42"/>
      <c r="AB97" s="43"/>
      <c r="AC97" s="44">
        <f>I97*AA97*AB97*[2]Base!$C$27^4</f>
        <v>0</v>
      </c>
      <c r="AE97" s="225">
        <f t="shared" si="6"/>
        <v>0</v>
      </c>
    </row>
    <row r="98" spans="2:31" outlineLevel="1" x14ac:dyDescent="0.6">
      <c r="B98" s="38" t="s">
        <v>23</v>
      </c>
      <c r="C98" s="39" t="s">
        <v>24</v>
      </c>
      <c r="D98" s="205">
        <f t="shared" si="5"/>
        <v>0</v>
      </c>
      <c r="E98" s="213">
        <f>D98*[2]Base!$C$13</f>
        <v>0</v>
      </c>
      <c r="F98" s="3"/>
      <c r="G98" s="40" t="s">
        <v>25</v>
      </c>
      <c r="H98" s="41"/>
      <c r="I98" s="184"/>
      <c r="J98" s="3"/>
      <c r="K98" s="42"/>
      <c r="L98" s="43"/>
      <c r="M98" s="225">
        <f t="shared" si="7"/>
        <v>0</v>
      </c>
      <c r="N98" s="3"/>
      <c r="O98" s="42"/>
      <c r="P98" s="43"/>
      <c r="Q98" s="44">
        <f>I98*O98*P98*[2]Base!$C$27</f>
        <v>0</v>
      </c>
      <c r="R98" s="3"/>
      <c r="S98" s="42"/>
      <c r="T98" s="43"/>
      <c r="U98" s="44">
        <f>I98*S98*T98*[2]Base!$C$27^2</f>
        <v>0</v>
      </c>
      <c r="V98" s="3"/>
      <c r="W98" s="42"/>
      <c r="X98" s="43"/>
      <c r="Y98" s="44">
        <f>I98*W98*X98*[2]Base!$C$27^3</f>
        <v>0</v>
      </c>
      <c r="Z98" s="3"/>
      <c r="AA98" s="42"/>
      <c r="AB98" s="43"/>
      <c r="AC98" s="44">
        <f>I98*AA98*AB98*[2]Base!$C$27^4</f>
        <v>0</v>
      </c>
      <c r="AE98" s="225">
        <f t="shared" si="6"/>
        <v>0</v>
      </c>
    </row>
    <row r="99" spans="2:31" outlineLevel="1" x14ac:dyDescent="0.6">
      <c r="B99" s="38" t="s">
        <v>23</v>
      </c>
      <c r="C99" s="39" t="s">
        <v>24</v>
      </c>
      <c r="D99" s="205">
        <f t="shared" si="5"/>
        <v>0</v>
      </c>
      <c r="E99" s="213">
        <f>D99*[2]Base!$C$13</f>
        <v>0</v>
      </c>
      <c r="F99" s="3"/>
      <c r="G99" s="40" t="s">
        <v>25</v>
      </c>
      <c r="H99" s="41"/>
      <c r="I99" s="184"/>
      <c r="J99" s="3"/>
      <c r="K99" s="42"/>
      <c r="L99" s="43"/>
      <c r="M99" s="225">
        <f t="shared" si="7"/>
        <v>0</v>
      </c>
      <c r="N99" s="3"/>
      <c r="O99" s="42"/>
      <c r="P99" s="43"/>
      <c r="Q99" s="44">
        <f>I99*O99*P99*[2]Base!$C$27</f>
        <v>0</v>
      </c>
      <c r="R99" s="3"/>
      <c r="S99" s="42"/>
      <c r="T99" s="43"/>
      <c r="U99" s="44">
        <f>I99*S99*T99*[2]Base!$C$27^2</f>
        <v>0</v>
      </c>
      <c r="V99" s="3"/>
      <c r="W99" s="42"/>
      <c r="X99" s="43"/>
      <c r="Y99" s="44">
        <f>I99*W99*X99*[2]Base!$C$27^3</f>
        <v>0</v>
      </c>
      <c r="Z99" s="3"/>
      <c r="AA99" s="42"/>
      <c r="AB99" s="43"/>
      <c r="AC99" s="44">
        <f>I99*AA99*AB99*[2]Base!$C$27^4</f>
        <v>0</v>
      </c>
      <c r="AE99" s="225">
        <f t="shared" si="6"/>
        <v>0</v>
      </c>
    </row>
    <row r="100" spans="2:31" outlineLevel="1" x14ac:dyDescent="0.6">
      <c r="B100" s="38" t="s">
        <v>23</v>
      </c>
      <c r="C100" s="39" t="s">
        <v>24</v>
      </c>
      <c r="D100" s="205">
        <f t="shared" si="5"/>
        <v>0</v>
      </c>
      <c r="E100" s="213">
        <f>D100*[2]Base!$C$13</f>
        <v>0</v>
      </c>
      <c r="F100" s="3"/>
      <c r="G100" s="40" t="s">
        <v>25</v>
      </c>
      <c r="H100" s="41"/>
      <c r="I100" s="184"/>
      <c r="J100" s="3"/>
      <c r="K100" s="42"/>
      <c r="L100" s="43"/>
      <c r="M100" s="225">
        <f t="shared" si="7"/>
        <v>0</v>
      </c>
      <c r="N100" s="3"/>
      <c r="O100" s="42"/>
      <c r="P100" s="43"/>
      <c r="Q100" s="44">
        <f>I100*O100*P100*[2]Base!$C$27</f>
        <v>0</v>
      </c>
      <c r="R100" s="3"/>
      <c r="S100" s="42"/>
      <c r="T100" s="43"/>
      <c r="U100" s="44">
        <f>I100*S100*T100*[2]Base!$C$27^2</f>
        <v>0</v>
      </c>
      <c r="V100" s="3"/>
      <c r="W100" s="42"/>
      <c r="X100" s="43"/>
      <c r="Y100" s="44">
        <f>I100*W100*X100*[2]Base!$C$27^3</f>
        <v>0</v>
      </c>
      <c r="Z100" s="3"/>
      <c r="AA100" s="42"/>
      <c r="AB100" s="43"/>
      <c r="AC100" s="44">
        <f>I100*AA100*AB100*[2]Base!$C$27^4</f>
        <v>0</v>
      </c>
      <c r="AE100" s="225">
        <f t="shared" si="6"/>
        <v>0</v>
      </c>
    </row>
    <row r="101" spans="2:31" outlineLevel="1" x14ac:dyDescent="0.6">
      <c r="B101" s="38" t="s">
        <v>23</v>
      </c>
      <c r="C101" s="39" t="s">
        <v>24</v>
      </c>
      <c r="D101" s="205">
        <f t="shared" si="5"/>
        <v>0</v>
      </c>
      <c r="E101" s="213">
        <f>D101*[2]Base!$C$13</f>
        <v>0</v>
      </c>
      <c r="F101" s="3"/>
      <c r="G101" s="40" t="s">
        <v>25</v>
      </c>
      <c r="H101" s="41"/>
      <c r="I101" s="184"/>
      <c r="J101" s="3"/>
      <c r="K101" s="42"/>
      <c r="L101" s="43"/>
      <c r="M101" s="225">
        <f t="shared" si="7"/>
        <v>0</v>
      </c>
      <c r="N101" s="3"/>
      <c r="O101" s="42"/>
      <c r="P101" s="43"/>
      <c r="Q101" s="44">
        <f>I101*O101*P101*[2]Base!$C$27</f>
        <v>0</v>
      </c>
      <c r="R101" s="3"/>
      <c r="S101" s="42"/>
      <c r="T101" s="43"/>
      <c r="U101" s="44">
        <f>I101*S101*T101*[2]Base!$C$27^2</f>
        <v>0</v>
      </c>
      <c r="V101" s="3"/>
      <c r="W101" s="42"/>
      <c r="X101" s="43"/>
      <c r="Y101" s="44">
        <f>I101*W101*X101*[2]Base!$C$27^3</f>
        <v>0</v>
      </c>
      <c r="Z101" s="3"/>
      <c r="AA101" s="42"/>
      <c r="AB101" s="43"/>
      <c r="AC101" s="44">
        <f>I101*AA101*AB101*[2]Base!$C$27^4</f>
        <v>0</v>
      </c>
      <c r="AE101" s="225">
        <f t="shared" si="6"/>
        <v>0</v>
      </c>
    </row>
    <row r="102" spans="2:31" outlineLevel="1" x14ac:dyDescent="0.6">
      <c r="B102" s="38" t="s">
        <v>23</v>
      </c>
      <c r="C102" s="39" t="s">
        <v>24</v>
      </c>
      <c r="D102" s="205">
        <f t="shared" si="5"/>
        <v>0</v>
      </c>
      <c r="E102" s="213">
        <f>D102*[2]Base!$C$13</f>
        <v>0</v>
      </c>
      <c r="F102" s="3"/>
      <c r="G102" s="40" t="s">
        <v>25</v>
      </c>
      <c r="H102" s="41"/>
      <c r="I102" s="184"/>
      <c r="J102" s="3"/>
      <c r="K102" s="42"/>
      <c r="L102" s="43"/>
      <c r="M102" s="225">
        <f t="shared" si="7"/>
        <v>0</v>
      </c>
      <c r="N102" s="3"/>
      <c r="O102" s="42"/>
      <c r="P102" s="43"/>
      <c r="Q102" s="44">
        <f>I102*O102*P102*[2]Base!$C$27</f>
        <v>0</v>
      </c>
      <c r="R102" s="3"/>
      <c r="S102" s="42"/>
      <c r="T102" s="43"/>
      <c r="U102" s="44">
        <f>I102*S102*T102*[2]Base!$C$27^2</f>
        <v>0</v>
      </c>
      <c r="V102" s="3"/>
      <c r="W102" s="42"/>
      <c r="X102" s="43"/>
      <c r="Y102" s="44">
        <f>I102*W102*X102*[2]Base!$C$27^3</f>
        <v>0</v>
      </c>
      <c r="Z102" s="3"/>
      <c r="AA102" s="42"/>
      <c r="AB102" s="43"/>
      <c r="AC102" s="44">
        <f>I102*AA102*AB102*[2]Base!$C$27^4</f>
        <v>0</v>
      </c>
      <c r="AE102" s="225">
        <f t="shared" si="6"/>
        <v>0</v>
      </c>
    </row>
    <row r="103" spans="2:31" outlineLevel="1" x14ac:dyDescent="0.6">
      <c r="B103" s="38" t="s">
        <v>23</v>
      </c>
      <c r="C103" s="39" t="s">
        <v>24</v>
      </c>
      <c r="D103" s="205">
        <f t="shared" si="5"/>
        <v>0</v>
      </c>
      <c r="E103" s="213">
        <f>D103*[2]Base!$C$13</f>
        <v>0</v>
      </c>
      <c r="F103" s="3"/>
      <c r="G103" s="40" t="s">
        <v>25</v>
      </c>
      <c r="H103" s="41"/>
      <c r="I103" s="184"/>
      <c r="J103" s="3"/>
      <c r="K103" s="42"/>
      <c r="L103" s="43"/>
      <c r="M103" s="225">
        <f t="shared" si="7"/>
        <v>0</v>
      </c>
      <c r="N103" s="3"/>
      <c r="O103" s="42"/>
      <c r="P103" s="43"/>
      <c r="Q103" s="44">
        <f>I103*O103*P103*[2]Base!$C$27</f>
        <v>0</v>
      </c>
      <c r="R103" s="3"/>
      <c r="S103" s="42"/>
      <c r="T103" s="43"/>
      <c r="U103" s="44">
        <f>I103*S103*T103*[2]Base!$C$27^2</f>
        <v>0</v>
      </c>
      <c r="V103" s="3"/>
      <c r="W103" s="42"/>
      <c r="X103" s="43"/>
      <c r="Y103" s="44">
        <f>I103*W103*X103*[2]Base!$C$27^3</f>
        <v>0</v>
      </c>
      <c r="Z103" s="3"/>
      <c r="AA103" s="42"/>
      <c r="AB103" s="43"/>
      <c r="AC103" s="44">
        <f>I103*AA103*AB103*[2]Base!$C$27^4</f>
        <v>0</v>
      </c>
      <c r="AE103" s="225">
        <f t="shared" si="6"/>
        <v>0</v>
      </c>
    </row>
    <row r="104" spans="2:31" outlineLevel="1" x14ac:dyDescent="0.6">
      <c r="B104" s="38" t="s">
        <v>23</v>
      </c>
      <c r="C104" s="39" t="s">
        <v>24</v>
      </c>
      <c r="D104" s="205">
        <f t="shared" si="5"/>
        <v>0</v>
      </c>
      <c r="E104" s="213">
        <f>D104*[2]Base!$C$13</f>
        <v>0</v>
      </c>
      <c r="F104" s="3"/>
      <c r="G104" s="40" t="s">
        <v>25</v>
      </c>
      <c r="H104" s="41"/>
      <c r="I104" s="184"/>
      <c r="J104" s="3"/>
      <c r="K104" s="42"/>
      <c r="L104" s="43"/>
      <c r="M104" s="225">
        <f t="shared" si="7"/>
        <v>0</v>
      </c>
      <c r="N104" s="3"/>
      <c r="O104" s="42"/>
      <c r="P104" s="43"/>
      <c r="Q104" s="44">
        <f>I104*O104*P104*[2]Base!$C$27</f>
        <v>0</v>
      </c>
      <c r="R104" s="3"/>
      <c r="S104" s="42"/>
      <c r="T104" s="43"/>
      <c r="U104" s="44">
        <f>I104*S104*T104*[2]Base!$C$27^2</f>
        <v>0</v>
      </c>
      <c r="V104" s="3"/>
      <c r="W104" s="42"/>
      <c r="X104" s="43"/>
      <c r="Y104" s="44">
        <f>I104*W104*X104*[2]Base!$C$27^3</f>
        <v>0</v>
      </c>
      <c r="Z104" s="3"/>
      <c r="AA104" s="42"/>
      <c r="AB104" s="43"/>
      <c r="AC104" s="44">
        <f>I104*AA104*AB104*[2]Base!$C$27^4</f>
        <v>0</v>
      </c>
      <c r="AE104" s="225">
        <f t="shared" si="6"/>
        <v>0</v>
      </c>
    </row>
    <row r="105" spans="2:31" outlineLevel="1" x14ac:dyDescent="0.6">
      <c r="B105" s="38" t="s">
        <v>23</v>
      </c>
      <c r="C105" s="39" t="s">
        <v>24</v>
      </c>
      <c r="D105" s="205">
        <f t="shared" si="5"/>
        <v>0</v>
      </c>
      <c r="E105" s="213">
        <f>D105*[2]Base!$C$13</f>
        <v>0</v>
      </c>
      <c r="F105" s="3"/>
      <c r="G105" s="40" t="s">
        <v>25</v>
      </c>
      <c r="H105" s="41"/>
      <c r="I105" s="184"/>
      <c r="J105" s="3"/>
      <c r="K105" s="42"/>
      <c r="L105" s="43"/>
      <c r="M105" s="225">
        <f t="shared" si="7"/>
        <v>0</v>
      </c>
      <c r="N105" s="3"/>
      <c r="O105" s="42"/>
      <c r="P105" s="43"/>
      <c r="Q105" s="44">
        <f>I105*O105*P105*[2]Base!$C$27</f>
        <v>0</v>
      </c>
      <c r="R105" s="3"/>
      <c r="S105" s="42"/>
      <c r="T105" s="43"/>
      <c r="U105" s="44">
        <f>I105*S105*T105*[2]Base!$C$27^2</f>
        <v>0</v>
      </c>
      <c r="V105" s="3"/>
      <c r="W105" s="42"/>
      <c r="X105" s="43"/>
      <c r="Y105" s="44">
        <f>I105*W105*X105*[2]Base!$C$27^3</f>
        <v>0</v>
      </c>
      <c r="Z105" s="3"/>
      <c r="AA105" s="42"/>
      <c r="AB105" s="43"/>
      <c r="AC105" s="44">
        <f>I105*AA105*AB105*[2]Base!$C$27^4</f>
        <v>0</v>
      </c>
      <c r="AE105" s="225">
        <f t="shared" si="6"/>
        <v>0</v>
      </c>
    </row>
    <row r="106" spans="2:31" outlineLevel="1" x14ac:dyDescent="0.6">
      <c r="B106" s="38" t="s">
        <v>23</v>
      </c>
      <c r="C106" s="39" t="s">
        <v>24</v>
      </c>
      <c r="D106" s="205">
        <f t="shared" si="5"/>
        <v>0</v>
      </c>
      <c r="E106" s="213">
        <f>D106*[2]Base!$C$13</f>
        <v>0</v>
      </c>
      <c r="F106" s="3"/>
      <c r="G106" s="40" t="s">
        <v>25</v>
      </c>
      <c r="H106" s="41"/>
      <c r="I106" s="184"/>
      <c r="J106" s="3"/>
      <c r="K106" s="42"/>
      <c r="L106" s="43"/>
      <c r="M106" s="225">
        <f t="shared" si="7"/>
        <v>0</v>
      </c>
      <c r="N106" s="3"/>
      <c r="O106" s="42"/>
      <c r="P106" s="43"/>
      <c r="Q106" s="44">
        <f>I106*O106*P106*[2]Base!$C$27</f>
        <v>0</v>
      </c>
      <c r="R106" s="3"/>
      <c r="S106" s="42"/>
      <c r="T106" s="43"/>
      <c r="U106" s="44">
        <f>I106*S106*T106*[2]Base!$C$27^2</f>
        <v>0</v>
      </c>
      <c r="V106" s="3"/>
      <c r="W106" s="42"/>
      <c r="X106" s="43"/>
      <c r="Y106" s="44">
        <f>I106*W106*X106*[2]Base!$C$27^3</f>
        <v>0</v>
      </c>
      <c r="Z106" s="3"/>
      <c r="AA106" s="42"/>
      <c r="AB106" s="43"/>
      <c r="AC106" s="44">
        <f>I106*AA106*AB106*[2]Base!$C$27^4</f>
        <v>0</v>
      </c>
      <c r="AE106" s="225">
        <f t="shared" si="6"/>
        <v>0</v>
      </c>
    </row>
    <row r="107" spans="2:31" outlineLevel="1" x14ac:dyDescent="0.6">
      <c r="B107" s="38" t="s">
        <v>23</v>
      </c>
      <c r="C107" s="39" t="s">
        <v>24</v>
      </c>
      <c r="D107" s="205">
        <f t="shared" si="5"/>
        <v>0</v>
      </c>
      <c r="E107" s="213">
        <f>D107*[2]Base!$C$13</f>
        <v>0</v>
      </c>
      <c r="F107" s="3"/>
      <c r="G107" s="40" t="s">
        <v>25</v>
      </c>
      <c r="H107" s="41"/>
      <c r="I107" s="184"/>
      <c r="J107" s="3"/>
      <c r="K107" s="42"/>
      <c r="L107" s="43"/>
      <c r="M107" s="225">
        <f t="shared" si="7"/>
        <v>0</v>
      </c>
      <c r="N107" s="3"/>
      <c r="O107" s="42"/>
      <c r="P107" s="43"/>
      <c r="Q107" s="44">
        <f>I107*O107*P107*[2]Base!$C$27</f>
        <v>0</v>
      </c>
      <c r="R107" s="3"/>
      <c r="S107" s="42"/>
      <c r="T107" s="43"/>
      <c r="U107" s="44">
        <f>I107*S107*T107*[2]Base!$C$27^2</f>
        <v>0</v>
      </c>
      <c r="V107" s="3"/>
      <c r="W107" s="42"/>
      <c r="X107" s="43"/>
      <c r="Y107" s="44">
        <f>I107*W107*X107*[2]Base!$C$27^3</f>
        <v>0</v>
      </c>
      <c r="Z107" s="3"/>
      <c r="AA107" s="42"/>
      <c r="AB107" s="43"/>
      <c r="AC107" s="44">
        <f>I107*AA107*AB107*[2]Base!$C$27^4</f>
        <v>0</v>
      </c>
      <c r="AE107" s="225">
        <f t="shared" si="6"/>
        <v>0</v>
      </c>
    </row>
    <row r="108" spans="2:31" outlineLevel="1" x14ac:dyDescent="0.6">
      <c r="B108" s="38" t="s">
        <v>23</v>
      </c>
      <c r="C108" s="39" t="s">
        <v>24</v>
      </c>
      <c r="D108" s="205">
        <f t="shared" si="5"/>
        <v>0</v>
      </c>
      <c r="E108" s="213">
        <f>D108*[2]Base!$C$13</f>
        <v>0</v>
      </c>
      <c r="F108" s="3"/>
      <c r="G108" s="40" t="s">
        <v>25</v>
      </c>
      <c r="H108" s="41"/>
      <c r="I108" s="184"/>
      <c r="J108" s="3"/>
      <c r="K108" s="42"/>
      <c r="L108" s="43"/>
      <c r="M108" s="225">
        <f t="shared" si="7"/>
        <v>0</v>
      </c>
      <c r="N108" s="3"/>
      <c r="O108" s="42"/>
      <c r="P108" s="43"/>
      <c r="Q108" s="44">
        <f>I108*O108*P108*[2]Base!$C$27</f>
        <v>0</v>
      </c>
      <c r="R108" s="3"/>
      <c r="S108" s="42"/>
      <c r="T108" s="43"/>
      <c r="U108" s="44">
        <f>I108*S108*T108*[2]Base!$C$27^2</f>
        <v>0</v>
      </c>
      <c r="V108" s="3"/>
      <c r="W108" s="42"/>
      <c r="X108" s="43"/>
      <c r="Y108" s="44">
        <f>I108*W108*X108*[2]Base!$C$27^3</f>
        <v>0</v>
      </c>
      <c r="Z108" s="3"/>
      <c r="AA108" s="42"/>
      <c r="AB108" s="43"/>
      <c r="AC108" s="44">
        <f>I108*AA108*AB108*[2]Base!$C$27^4</f>
        <v>0</v>
      </c>
      <c r="AE108" s="225">
        <f t="shared" si="6"/>
        <v>0</v>
      </c>
    </row>
    <row r="109" spans="2:31" outlineLevel="1" x14ac:dyDescent="0.6">
      <c r="B109" s="38" t="s">
        <v>23</v>
      </c>
      <c r="C109" s="39" t="s">
        <v>24</v>
      </c>
      <c r="D109" s="205">
        <f t="shared" si="5"/>
        <v>0</v>
      </c>
      <c r="E109" s="213">
        <f>D109*[2]Base!$C$13</f>
        <v>0</v>
      </c>
      <c r="F109" s="3"/>
      <c r="G109" s="40" t="s">
        <v>25</v>
      </c>
      <c r="H109" s="41"/>
      <c r="I109" s="184"/>
      <c r="J109" s="3"/>
      <c r="K109" s="42"/>
      <c r="L109" s="43"/>
      <c r="M109" s="225">
        <f t="shared" si="7"/>
        <v>0</v>
      </c>
      <c r="N109" s="3"/>
      <c r="O109" s="42"/>
      <c r="P109" s="43"/>
      <c r="Q109" s="44">
        <f>I109*O109*P109*[2]Base!$C$27</f>
        <v>0</v>
      </c>
      <c r="R109" s="3"/>
      <c r="S109" s="42"/>
      <c r="T109" s="43"/>
      <c r="U109" s="44">
        <f>I109*S109*T109*[2]Base!$C$27^2</f>
        <v>0</v>
      </c>
      <c r="V109" s="3"/>
      <c r="W109" s="42"/>
      <c r="X109" s="43"/>
      <c r="Y109" s="44">
        <f>I109*W109*X109*[2]Base!$C$27^3</f>
        <v>0</v>
      </c>
      <c r="Z109" s="3"/>
      <c r="AA109" s="42"/>
      <c r="AB109" s="43"/>
      <c r="AC109" s="44">
        <f>I109*AA109*AB109*[2]Base!$C$27^4</f>
        <v>0</v>
      </c>
      <c r="AE109" s="225">
        <f t="shared" si="6"/>
        <v>0</v>
      </c>
    </row>
    <row r="110" spans="2:31" outlineLevel="1" x14ac:dyDescent="0.6">
      <c r="B110" s="38" t="s">
        <v>23</v>
      </c>
      <c r="C110" s="39" t="s">
        <v>24</v>
      </c>
      <c r="D110" s="205">
        <f t="shared" si="5"/>
        <v>0</v>
      </c>
      <c r="E110" s="213">
        <f>D110*[2]Base!$C$13</f>
        <v>0</v>
      </c>
      <c r="F110" s="3"/>
      <c r="G110" s="40" t="s">
        <v>25</v>
      </c>
      <c r="H110" s="41"/>
      <c r="I110" s="184"/>
      <c r="J110" s="3"/>
      <c r="K110" s="42"/>
      <c r="L110" s="43"/>
      <c r="M110" s="225">
        <f t="shared" si="7"/>
        <v>0</v>
      </c>
      <c r="N110" s="3"/>
      <c r="O110" s="42"/>
      <c r="P110" s="43"/>
      <c r="Q110" s="44">
        <f>I110*O110*P110*[2]Base!$C$27</f>
        <v>0</v>
      </c>
      <c r="R110" s="3"/>
      <c r="S110" s="42"/>
      <c r="T110" s="43"/>
      <c r="U110" s="44">
        <f>I110*S110*T110*[2]Base!$C$27^2</f>
        <v>0</v>
      </c>
      <c r="V110" s="3"/>
      <c r="W110" s="42"/>
      <c r="X110" s="43"/>
      <c r="Y110" s="44">
        <f>I110*W110*X110*[2]Base!$C$27^3</f>
        <v>0</v>
      </c>
      <c r="Z110" s="3"/>
      <c r="AA110" s="42"/>
      <c r="AB110" s="43"/>
      <c r="AC110" s="44">
        <f>I110*AA110*AB110*[2]Base!$C$27^4</f>
        <v>0</v>
      </c>
      <c r="AE110" s="225">
        <f t="shared" si="6"/>
        <v>0</v>
      </c>
    </row>
    <row r="111" spans="2:31" outlineLevel="1" x14ac:dyDescent="0.6">
      <c r="B111" s="38" t="s">
        <v>23</v>
      </c>
      <c r="C111" s="39" t="s">
        <v>24</v>
      </c>
      <c r="D111" s="205">
        <f t="shared" ref="D111:D121" si="8">M111+Q111+U111+Y111+AC111</f>
        <v>0</v>
      </c>
      <c r="E111" s="213">
        <f>D111*[2]Base!$C$13</f>
        <v>0</v>
      </c>
      <c r="F111" s="3"/>
      <c r="G111" s="40" t="s">
        <v>25</v>
      </c>
      <c r="H111" s="41"/>
      <c r="I111" s="184"/>
      <c r="J111" s="3"/>
      <c r="K111" s="42"/>
      <c r="L111" s="43"/>
      <c r="M111" s="225">
        <f t="shared" si="7"/>
        <v>0</v>
      </c>
      <c r="N111" s="3"/>
      <c r="O111" s="42"/>
      <c r="P111" s="43"/>
      <c r="Q111" s="44">
        <f>I111*O111*P111*[2]Base!$C$27</f>
        <v>0</v>
      </c>
      <c r="R111" s="3"/>
      <c r="S111" s="42"/>
      <c r="T111" s="43"/>
      <c r="U111" s="44">
        <f>I111*S111*T111*[2]Base!$C$27^2</f>
        <v>0</v>
      </c>
      <c r="V111" s="3"/>
      <c r="W111" s="42"/>
      <c r="X111" s="43"/>
      <c r="Y111" s="44">
        <f>I111*W111*X111*[2]Base!$C$27^3</f>
        <v>0</v>
      </c>
      <c r="Z111" s="3"/>
      <c r="AA111" s="42"/>
      <c r="AB111" s="43"/>
      <c r="AC111" s="44">
        <f>I111*AA111*AB111*[2]Base!$C$27^4</f>
        <v>0</v>
      </c>
      <c r="AE111" s="225">
        <f t="shared" ref="AE111:AE121" si="9">M111+Q111+U111+Y111+AC111</f>
        <v>0</v>
      </c>
    </row>
    <row r="112" spans="2:31" outlineLevel="1" x14ac:dyDescent="0.6">
      <c r="B112" s="38" t="s">
        <v>23</v>
      </c>
      <c r="C112" s="39" t="s">
        <v>24</v>
      </c>
      <c r="D112" s="205">
        <f t="shared" si="8"/>
        <v>0</v>
      </c>
      <c r="E112" s="213">
        <f>D112*[2]Base!$C$13</f>
        <v>0</v>
      </c>
      <c r="F112" s="3"/>
      <c r="G112" s="40" t="s">
        <v>25</v>
      </c>
      <c r="H112" s="41"/>
      <c r="I112" s="184"/>
      <c r="J112" s="3"/>
      <c r="K112" s="42"/>
      <c r="L112" s="43"/>
      <c r="M112" s="225">
        <f t="shared" si="7"/>
        <v>0</v>
      </c>
      <c r="N112" s="3"/>
      <c r="O112" s="42"/>
      <c r="P112" s="43"/>
      <c r="Q112" s="44">
        <f>I112*O112*P112*[2]Base!$C$27</f>
        <v>0</v>
      </c>
      <c r="R112" s="3"/>
      <c r="S112" s="42"/>
      <c r="T112" s="43"/>
      <c r="U112" s="44">
        <f>I112*S112*T112*[2]Base!$C$27^2</f>
        <v>0</v>
      </c>
      <c r="V112" s="3"/>
      <c r="W112" s="42"/>
      <c r="X112" s="43"/>
      <c r="Y112" s="44">
        <f>I112*W112*X112*[2]Base!$C$27^3</f>
        <v>0</v>
      </c>
      <c r="Z112" s="3"/>
      <c r="AA112" s="42"/>
      <c r="AB112" s="43"/>
      <c r="AC112" s="44">
        <f>I112*AA112*AB112*[2]Base!$C$27^4</f>
        <v>0</v>
      </c>
      <c r="AE112" s="225">
        <f t="shared" si="9"/>
        <v>0</v>
      </c>
    </row>
    <row r="113" spans="2:31" outlineLevel="1" x14ac:dyDescent="0.6">
      <c r="B113" s="38" t="s">
        <v>23</v>
      </c>
      <c r="C113" s="39" t="s">
        <v>24</v>
      </c>
      <c r="D113" s="205">
        <f t="shared" si="8"/>
        <v>0</v>
      </c>
      <c r="E113" s="213">
        <f>D113*[2]Base!$C$13</f>
        <v>0</v>
      </c>
      <c r="F113" s="3"/>
      <c r="G113" s="40" t="s">
        <v>25</v>
      </c>
      <c r="H113" s="41"/>
      <c r="I113" s="184"/>
      <c r="J113" s="3"/>
      <c r="K113" s="42"/>
      <c r="L113" s="43"/>
      <c r="M113" s="225">
        <f t="shared" ref="M113:M121" si="10">I113*K113*L113</f>
        <v>0</v>
      </c>
      <c r="N113" s="3"/>
      <c r="O113" s="42"/>
      <c r="P113" s="43"/>
      <c r="Q113" s="44">
        <f>I113*O113*P113*[2]Base!$C$27</f>
        <v>0</v>
      </c>
      <c r="R113" s="3"/>
      <c r="S113" s="42"/>
      <c r="T113" s="43"/>
      <c r="U113" s="44">
        <f>I113*S113*T113*[2]Base!$C$27^2</f>
        <v>0</v>
      </c>
      <c r="V113" s="3"/>
      <c r="W113" s="42"/>
      <c r="X113" s="43"/>
      <c r="Y113" s="44">
        <f>I113*W113*X113*[2]Base!$C$27^3</f>
        <v>0</v>
      </c>
      <c r="Z113" s="3"/>
      <c r="AA113" s="42"/>
      <c r="AB113" s="43"/>
      <c r="AC113" s="44">
        <f>I113*AA113*AB113*[2]Base!$C$27^4</f>
        <v>0</v>
      </c>
      <c r="AE113" s="225">
        <f t="shared" si="9"/>
        <v>0</v>
      </c>
    </row>
    <row r="114" spans="2:31" outlineLevel="1" x14ac:dyDescent="0.6">
      <c r="B114" s="38" t="s">
        <v>23</v>
      </c>
      <c r="C114" s="39" t="s">
        <v>24</v>
      </c>
      <c r="D114" s="205">
        <f t="shared" si="8"/>
        <v>0</v>
      </c>
      <c r="E114" s="213">
        <f>D114*[2]Base!$C$13</f>
        <v>0</v>
      </c>
      <c r="F114" s="3"/>
      <c r="G114" s="40" t="s">
        <v>25</v>
      </c>
      <c r="H114" s="41"/>
      <c r="I114" s="184"/>
      <c r="J114" s="3"/>
      <c r="K114" s="42"/>
      <c r="L114" s="43"/>
      <c r="M114" s="225">
        <f t="shared" si="10"/>
        <v>0</v>
      </c>
      <c r="N114" s="3"/>
      <c r="O114" s="42"/>
      <c r="P114" s="43"/>
      <c r="Q114" s="44">
        <f>I114*O114*P114*[2]Base!$C$27</f>
        <v>0</v>
      </c>
      <c r="R114" s="3"/>
      <c r="S114" s="42"/>
      <c r="T114" s="43"/>
      <c r="U114" s="44">
        <f>I114*S114*T114*[2]Base!$C$27^2</f>
        <v>0</v>
      </c>
      <c r="V114" s="3"/>
      <c r="W114" s="42"/>
      <c r="X114" s="43"/>
      <c r="Y114" s="44">
        <f>I114*W114*X114*[2]Base!$C$27^3</f>
        <v>0</v>
      </c>
      <c r="Z114" s="3"/>
      <c r="AA114" s="42"/>
      <c r="AB114" s="43"/>
      <c r="AC114" s="44">
        <f>I114*AA114*AB114*[2]Base!$C$27^4</f>
        <v>0</v>
      </c>
      <c r="AE114" s="225">
        <f t="shared" si="9"/>
        <v>0</v>
      </c>
    </row>
    <row r="115" spans="2:31" outlineLevel="1" x14ac:dyDescent="0.6">
      <c r="B115" s="38" t="s">
        <v>23</v>
      </c>
      <c r="C115" s="39" t="s">
        <v>24</v>
      </c>
      <c r="D115" s="205">
        <f t="shared" si="8"/>
        <v>0</v>
      </c>
      <c r="E115" s="213">
        <f>D115*[2]Base!$C$13</f>
        <v>0</v>
      </c>
      <c r="F115" s="3"/>
      <c r="G115" s="40" t="s">
        <v>25</v>
      </c>
      <c r="H115" s="41"/>
      <c r="I115" s="184"/>
      <c r="J115" s="3"/>
      <c r="K115" s="42"/>
      <c r="L115" s="43"/>
      <c r="M115" s="225">
        <f t="shared" si="10"/>
        <v>0</v>
      </c>
      <c r="N115" s="3"/>
      <c r="O115" s="42"/>
      <c r="P115" s="43"/>
      <c r="Q115" s="44">
        <f>I115*O115*P115*[2]Base!$C$27</f>
        <v>0</v>
      </c>
      <c r="R115" s="3"/>
      <c r="S115" s="42"/>
      <c r="T115" s="43"/>
      <c r="U115" s="44">
        <f>I115*S115*T115*[2]Base!$C$27^2</f>
        <v>0</v>
      </c>
      <c r="V115" s="3"/>
      <c r="W115" s="42"/>
      <c r="X115" s="43"/>
      <c r="Y115" s="44">
        <f>I115*W115*X115*[2]Base!$C$27^3</f>
        <v>0</v>
      </c>
      <c r="Z115" s="3"/>
      <c r="AA115" s="42"/>
      <c r="AB115" s="43"/>
      <c r="AC115" s="44">
        <f>I115*AA115*AB115*[2]Base!$C$27^4</f>
        <v>0</v>
      </c>
      <c r="AE115" s="225">
        <f t="shared" si="9"/>
        <v>0</v>
      </c>
    </row>
    <row r="116" spans="2:31" outlineLevel="1" x14ac:dyDescent="0.6">
      <c r="B116" s="38" t="s">
        <v>23</v>
      </c>
      <c r="C116" s="39" t="s">
        <v>24</v>
      </c>
      <c r="D116" s="205">
        <f t="shared" si="8"/>
        <v>0</v>
      </c>
      <c r="E116" s="213">
        <f>D116*[2]Base!$C$13</f>
        <v>0</v>
      </c>
      <c r="F116" s="3"/>
      <c r="G116" s="40" t="s">
        <v>25</v>
      </c>
      <c r="H116" s="41"/>
      <c r="I116" s="184"/>
      <c r="J116" s="3"/>
      <c r="K116" s="42"/>
      <c r="L116" s="43"/>
      <c r="M116" s="225">
        <f t="shared" si="10"/>
        <v>0</v>
      </c>
      <c r="N116" s="3"/>
      <c r="O116" s="42"/>
      <c r="P116" s="43"/>
      <c r="Q116" s="44">
        <f>I116*O116*P116*[2]Base!$C$27</f>
        <v>0</v>
      </c>
      <c r="R116" s="3"/>
      <c r="S116" s="42"/>
      <c r="T116" s="43"/>
      <c r="U116" s="44">
        <f>I116*S116*T116*[2]Base!$C$27^2</f>
        <v>0</v>
      </c>
      <c r="V116" s="3"/>
      <c r="W116" s="42"/>
      <c r="X116" s="43"/>
      <c r="Y116" s="44">
        <f>I116*W116*X116*[2]Base!$C$27^3</f>
        <v>0</v>
      </c>
      <c r="Z116" s="3"/>
      <c r="AA116" s="42"/>
      <c r="AB116" s="43"/>
      <c r="AC116" s="44">
        <f>I116*AA116*AB116*[2]Base!$C$27^4</f>
        <v>0</v>
      </c>
      <c r="AE116" s="225">
        <f t="shared" si="9"/>
        <v>0</v>
      </c>
    </row>
    <row r="117" spans="2:31" outlineLevel="1" x14ac:dyDescent="0.6">
      <c r="B117" s="38" t="s">
        <v>23</v>
      </c>
      <c r="C117" s="39" t="s">
        <v>24</v>
      </c>
      <c r="D117" s="205">
        <f t="shared" si="8"/>
        <v>0</v>
      </c>
      <c r="E117" s="213">
        <f>D117*[2]Base!$C$13</f>
        <v>0</v>
      </c>
      <c r="F117" s="3"/>
      <c r="G117" s="40" t="s">
        <v>25</v>
      </c>
      <c r="H117" s="41"/>
      <c r="I117" s="184"/>
      <c r="J117" s="3"/>
      <c r="K117" s="42"/>
      <c r="L117" s="43"/>
      <c r="M117" s="225">
        <f t="shared" si="10"/>
        <v>0</v>
      </c>
      <c r="N117" s="3"/>
      <c r="O117" s="42"/>
      <c r="P117" s="43"/>
      <c r="Q117" s="44">
        <f>I117*O117*P117*[2]Base!$C$27</f>
        <v>0</v>
      </c>
      <c r="R117" s="3"/>
      <c r="S117" s="42"/>
      <c r="T117" s="43"/>
      <c r="U117" s="44">
        <f>I117*S117*T117*[2]Base!$C$27^2</f>
        <v>0</v>
      </c>
      <c r="V117" s="3"/>
      <c r="W117" s="42"/>
      <c r="X117" s="43"/>
      <c r="Y117" s="44">
        <f>I117*W117*X117*[2]Base!$C$27^3</f>
        <v>0</v>
      </c>
      <c r="Z117" s="3"/>
      <c r="AA117" s="42"/>
      <c r="AB117" s="43"/>
      <c r="AC117" s="44">
        <f>I117*AA117*AB117*[2]Base!$C$27^4</f>
        <v>0</v>
      </c>
      <c r="AE117" s="225">
        <f t="shared" si="9"/>
        <v>0</v>
      </c>
    </row>
    <row r="118" spans="2:31" outlineLevel="1" x14ac:dyDescent="0.6">
      <c r="B118" s="38" t="s">
        <v>23</v>
      </c>
      <c r="C118" s="39" t="s">
        <v>24</v>
      </c>
      <c r="D118" s="205">
        <f t="shared" si="8"/>
        <v>0</v>
      </c>
      <c r="E118" s="213">
        <f>D118*[2]Base!$C$13</f>
        <v>0</v>
      </c>
      <c r="F118" s="3"/>
      <c r="G118" s="40" t="s">
        <v>25</v>
      </c>
      <c r="H118" s="41"/>
      <c r="I118" s="184"/>
      <c r="J118" s="3"/>
      <c r="K118" s="42"/>
      <c r="L118" s="43"/>
      <c r="M118" s="225">
        <f t="shared" si="10"/>
        <v>0</v>
      </c>
      <c r="N118" s="3"/>
      <c r="O118" s="42"/>
      <c r="P118" s="43"/>
      <c r="Q118" s="44">
        <f>I118*O118*P118*[2]Base!$C$27</f>
        <v>0</v>
      </c>
      <c r="R118" s="3"/>
      <c r="S118" s="42"/>
      <c r="T118" s="43"/>
      <c r="U118" s="44">
        <f>I118*S118*T118*[2]Base!$C$27^2</f>
        <v>0</v>
      </c>
      <c r="V118" s="3"/>
      <c r="W118" s="42"/>
      <c r="X118" s="43"/>
      <c r="Y118" s="44">
        <f>I118*W118*X118*[2]Base!$C$27^3</f>
        <v>0</v>
      </c>
      <c r="Z118" s="3"/>
      <c r="AA118" s="42"/>
      <c r="AB118" s="43"/>
      <c r="AC118" s="44">
        <f>I118*AA118*AB118*[2]Base!$C$27^4</f>
        <v>0</v>
      </c>
      <c r="AE118" s="225">
        <f t="shared" si="9"/>
        <v>0</v>
      </c>
    </row>
    <row r="119" spans="2:31" outlineLevel="1" x14ac:dyDescent="0.6">
      <c r="B119" s="38" t="s">
        <v>23</v>
      </c>
      <c r="C119" s="39" t="s">
        <v>24</v>
      </c>
      <c r="D119" s="205">
        <f t="shared" si="8"/>
        <v>0</v>
      </c>
      <c r="E119" s="213">
        <f>D119*[2]Base!$C$13</f>
        <v>0</v>
      </c>
      <c r="F119" s="3"/>
      <c r="G119" s="40" t="s">
        <v>25</v>
      </c>
      <c r="H119" s="41"/>
      <c r="I119" s="184"/>
      <c r="J119" s="3"/>
      <c r="K119" s="42"/>
      <c r="L119" s="43"/>
      <c r="M119" s="225">
        <f t="shared" si="10"/>
        <v>0</v>
      </c>
      <c r="N119" s="3"/>
      <c r="O119" s="42"/>
      <c r="P119" s="43"/>
      <c r="Q119" s="44">
        <f>I119*O119*P119*[2]Base!$C$27</f>
        <v>0</v>
      </c>
      <c r="R119" s="3"/>
      <c r="S119" s="42"/>
      <c r="T119" s="43"/>
      <c r="U119" s="44">
        <f>I119*S119*T119*[2]Base!$C$27^2</f>
        <v>0</v>
      </c>
      <c r="V119" s="3"/>
      <c r="W119" s="42"/>
      <c r="X119" s="43"/>
      <c r="Y119" s="44">
        <f>I119*W119*X119*[2]Base!$C$27^3</f>
        <v>0</v>
      </c>
      <c r="Z119" s="3"/>
      <c r="AA119" s="42"/>
      <c r="AB119" s="43"/>
      <c r="AC119" s="44">
        <f>I119*AA119*AB119*[2]Base!$C$27^4</f>
        <v>0</v>
      </c>
      <c r="AE119" s="225">
        <f t="shared" si="9"/>
        <v>0</v>
      </c>
    </row>
    <row r="120" spans="2:31" outlineLevel="1" x14ac:dyDescent="0.6">
      <c r="B120" s="38" t="s">
        <v>23</v>
      </c>
      <c r="C120" s="39" t="s">
        <v>24</v>
      </c>
      <c r="D120" s="205">
        <f t="shared" si="8"/>
        <v>0</v>
      </c>
      <c r="E120" s="213">
        <f>D120*[2]Base!$C$13</f>
        <v>0</v>
      </c>
      <c r="F120" s="3"/>
      <c r="G120" s="40" t="s">
        <v>25</v>
      </c>
      <c r="H120" s="41"/>
      <c r="I120" s="184"/>
      <c r="J120" s="3"/>
      <c r="K120" s="42"/>
      <c r="L120" s="43"/>
      <c r="M120" s="225">
        <f t="shared" si="10"/>
        <v>0</v>
      </c>
      <c r="N120" s="3"/>
      <c r="O120" s="42"/>
      <c r="P120" s="43"/>
      <c r="Q120" s="44">
        <f>I120*O120*P120*[2]Base!$C$27</f>
        <v>0</v>
      </c>
      <c r="R120" s="3"/>
      <c r="S120" s="42"/>
      <c r="T120" s="43"/>
      <c r="U120" s="44">
        <f>I120*S120*T120*[2]Base!$C$27^2</f>
        <v>0</v>
      </c>
      <c r="V120" s="3"/>
      <c r="W120" s="42"/>
      <c r="X120" s="43"/>
      <c r="Y120" s="44">
        <f>I120*W120*X120*[2]Base!$C$27^3</f>
        <v>0</v>
      </c>
      <c r="Z120" s="3"/>
      <c r="AA120" s="42"/>
      <c r="AB120" s="43"/>
      <c r="AC120" s="44">
        <f>I120*AA120*AB120*[2]Base!$C$27^4</f>
        <v>0</v>
      </c>
      <c r="AE120" s="225">
        <f t="shared" si="9"/>
        <v>0</v>
      </c>
    </row>
    <row r="121" spans="2:31" outlineLevel="1" x14ac:dyDescent="0.6">
      <c r="B121" s="38" t="s">
        <v>23</v>
      </c>
      <c r="C121" s="39" t="s">
        <v>24</v>
      </c>
      <c r="D121" s="205">
        <f t="shared" si="8"/>
        <v>0</v>
      </c>
      <c r="E121" s="213">
        <f>D121*[2]Base!$C$13</f>
        <v>0</v>
      </c>
      <c r="F121" s="3"/>
      <c r="G121" s="40" t="s">
        <v>25</v>
      </c>
      <c r="H121" s="41"/>
      <c r="I121" s="184"/>
      <c r="J121" s="3"/>
      <c r="K121" s="42"/>
      <c r="L121" s="43"/>
      <c r="M121" s="225">
        <f t="shared" si="10"/>
        <v>0</v>
      </c>
      <c r="N121" s="3"/>
      <c r="O121" s="42"/>
      <c r="P121" s="43"/>
      <c r="Q121" s="44">
        <f>I121*O121*P121*[2]Base!$C$27</f>
        <v>0</v>
      </c>
      <c r="R121" s="3"/>
      <c r="S121" s="42"/>
      <c r="T121" s="43"/>
      <c r="U121" s="44">
        <f>I121*S121*T121*[2]Base!$C$27^2</f>
        <v>0</v>
      </c>
      <c r="V121" s="3"/>
      <c r="W121" s="42"/>
      <c r="X121" s="43"/>
      <c r="Y121" s="44">
        <f>I121*W121*X121*[2]Base!$C$27^3</f>
        <v>0</v>
      </c>
      <c r="Z121" s="3"/>
      <c r="AA121" s="42"/>
      <c r="AB121" s="43"/>
      <c r="AC121" s="44">
        <f>I121*AA121*AB121*[2]Base!$C$27^4</f>
        <v>0</v>
      </c>
      <c r="AE121" s="225">
        <f t="shared" si="9"/>
        <v>0</v>
      </c>
    </row>
    <row r="122" spans="2:31" x14ac:dyDescent="0.6">
      <c r="C122" s="3"/>
      <c r="D122" s="209"/>
      <c r="E122" s="182"/>
      <c r="F122" s="5"/>
      <c r="G122" s="57"/>
      <c r="H122" s="5"/>
      <c r="I122" s="181"/>
      <c r="J122" s="5"/>
      <c r="K122" s="6"/>
      <c r="L122" s="36"/>
      <c r="M122" s="182"/>
      <c r="N122" s="5"/>
      <c r="O122" s="6"/>
      <c r="P122" s="36"/>
      <c r="Q122" s="5"/>
      <c r="R122" s="5"/>
      <c r="S122" s="6"/>
      <c r="T122" s="36"/>
      <c r="U122" s="5"/>
      <c r="V122" s="5"/>
      <c r="W122" s="6"/>
      <c r="X122" s="36"/>
      <c r="Y122" s="5"/>
      <c r="Z122" s="5"/>
      <c r="AA122" s="6"/>
      <c r="AB122" s="36"/>
      <c r="AC122" s="5"/>
      <c r="AE122" s="182"/>
    </row>
    <row r="123" spans="2:31" x14ac:dyDescent="0.6">
      <c r="B123" s="2" t="s">
        <v>35</v>
      </c>
      <c r="C123" s="3"/>
      <c r="D123" s="205">
        <f>SUM(D124:D133)</f>
        <v>0</v>
      </c>
      <c r="E123" s="213">
        <f>SUM(E124:E133)</f>
        <v>0</v>
      </c>
      <c r="F123" s="5"/>
      <c r="G123" s="5"/>
      <c r="H123" s="5"/>
      <c r="I123" s="182"/>
      <c r="J123" s="5"/>
      <c r="K123" s="6"/>
      <c r="L123" s="36"/>
      <c r="M123" s="187">
        <f>SUM(M124:M134)</f>
        <v>0</v>
      </c>
      <c r="N123" s="5"/>
      <c r="O123" s="6"/>
      <c r="P123" s="36"/>
      <c r="Q123" s="37">
        <f>SUM(Q124:Q134)</f>
        <v>0</v>
      </c>
      <c r="R123" s="5"/>
      <c r="S123" s="6"/>
      <c r="T123" s="36"/>
      <c r="U123" s="37">
        <f>SUM(U124:U134)</f>
        <v>0</v>
      </c>
      <c r="V123" s="5"/>
      <c r="W123" s="6"/>
      <c r="X123" s="36"/>
      <c r="Y123" s="37">
        <f>SUM(Y124:Y134)</f>
        <v>0</v>
      </c>
      <c r="Z123" s="5"/>
      <c r="AA123" s="6"/>
      <c r="AB123" s="36"/>
      <c r="AC123" s="37">
        <f>SUM(AC124:AC134)</f>
        <v>0</v>
      </c>
      <c r="AE123" s="187">
        <f>SUM(AE124:AE134)</f>
        <v>0</v>
      </c>
    </row>
    <row r="124" spans="2:31" x14ac:dyDescent="0.6">
      <c r="B124" s="38" t="s">
        <v>23</v>
      </c>
      <c r="C124" s="39" t="s">
        <v>24</v>
      </c>
      <c r="D124" s="208">
        <f t="shared" ref="D124:D133" si="11">M124+Q124+U124+Y124+AC124</f>
        <v>0</v>
      </c>
      <c r="E124" s="219">
        <f>D124*[2]Base!$C$13</f>
        <v>0</v>
      </c>
      <c r="F124" s="3"/>
      <c r="G124" s="47" t="s">
        <v>36</v>
      </c>
      <c r="H124" s="41"/>
      <c r="I124" s="184"/>
      <c r="J124" s="3"/>
      <c r="K124" s="42"/>
      <c r="L124" s="43"/>
      <c r="M124" s="225">
        <f t="shared" ref="M124:M134" si="12">I124*K124*L124</f>
        <v>0</v>
      </c>
      <c r="N124" s="3"/>
      <c r="O124" s="42"/>
      <c r="P124" s="43"/>
      <c r="Q124" s="44">
        <f>I124*O124*P124*[2]Base!$C$27</f>
        <v>0</v>
      </c>
      <c r="R124" s="3"/>
      <c r="S124" s="42"/>
      <c r="T124" s="43"/>
      <c r="U124" s="44">
        <f>I124*S124*T124*[2]Base!$C$27^2</f>
        <v>0</v>
      </c>
      <c r="V124" s="3"/>
      <c r="W124" s="42"/>
      <c r="X124" s="43"/>
      <c r="Y124" s="44">
        <f>I124*W124*X124*[2]Base!$C$27^3</f>
        <v>0</v>
      </c>
      <c r="Z124" s="3"/>
      <c r="AA124" s="42"/>
      <c r="AB124" s="43"/>
      <c r="AC124" s="44">
        <f>I124*AA124*AB124*[2]Base!$C$27^4</f>
        <v>0</v>
      </c>
      <c r="AE124" s="225">
        <f t="shared" ref="AE124:AE134" si="13">M124+Q124+U124+Y124+AC124</f>
        <v>0</v>
      </c>
    </row>
    <row r="125" spans="2:31" x14ac:dyDescent="0.6">
      <c r="B125" s="38" t="s">
        <v>23</v>
      </c>
      <c r="C125" s="39" t="s">
        <v>24</v>
      </c>
      <c r="D125" s="205">
        <f t="shared" si="11"/>
        <v>0</v>
      </c>
      <c r="E125" s="213">
        <f>D125*[2]Base!$C$13</f>
        <v>0</v>
      </c>
      <c r="F125" s="3"/>
      <c r="G125" s="47" t="s">
        <v>36</v>
      </c>
      <c r="H125" s="41"/>
      <c r="I125" s="184"/>
      <c r="J125" s="3"/>
      <c r="K125" s="42"/>
      <c r="L125" s="43"/>
      <c r="M125" s="225">
        <f t="shared" si="12"/>
        <v>0</v>
      </c>
      <c r="N125" s="3"/>
      <c r="O125" s="42"/>
      <c r="P125" s="43"/>
      <c r="Q125" s="44">
        <f>I125*O125*P125*[2]Base!$C$27</f>
        <v>0</v>
      </c>
      <c r="R125" s="3"/>
      <c r="S125" s="42"/>
      <c r="T125" s="43"/>
      <c r="U125" s="44">
        <f>I125*S125*T125*[2]Base!$C$27^2</f>
        <v>0</v>
      </c>
      <c r="V125" s="3"/>
      <c r="W125" s="42"/>
      <c r="X125" s="43"/>
      <c r="Y125" s="44">
        <f>I125*W125*X125*[2]Base!$C$27^3</f>
        <v>0</v>
      </c>
      <c r="Z125" s="3"/>
      <c r="AA125" s="42"/>
      <c r="AB125" s="43"/>
      <c r="AC125" s="44">
        <f>I125*AA125*AB125*[2]Base!$C$27^4</f>
        <v>0</v>
      </c>
      <c r="AE125" s="225">
        <f t="shared" si="13"/>
        <v>0</v>
      </c>
    </row>
    <row r="126" spans="2:31" x14ac:dyDescent="0.6">
      <c r="B126" s="38" t="s">
        <v>23</v>
      </c>
      <c r="C126" s="39" t="s">
        <v>24</v>
      </c>
      <c r="D126" s="205">
        <f t="shared" si="11"/>
        <v>0</v>
      </c>
      <c r="E126" s="213">
        <f>D126*[2]Base!$C$13</f>
        <v>0</v>
      </c>
      <c r="F126" s="3"/>
      <c r="G126" s="47" t="s">
        <v>25</v>
      </c>
      <c r="H126" s="41"/>
      <c r="I126" s="184"/>
      <c r="J126" s="3"/>
      <c r="K126" s="42"/>
      <c r="L126" s="43"/>
      <c r="M126" s="225">
        <f t="shared" si="12"/>
        <v>0</v>
      </c>
      <c r="N126" s="3"/>
      <c r="O126" s="42"/>
      <c r="P126" s="43"/>
      <c r="Q126" s="44">
        <f>I126*O126*P126*[2]Base!$C$27</f>
        <v>0</v>
      </c>
      <c r="R126" s="3"/>
      <c r="S126" s="42"/>
      <c r="T126" s="43"/>
      <c r="U126" s="44">
        <f>I126*S126*T126*[2]Base!$C$27^2</f>
        <v>0</v>
      </c>
      <c r="V126" s="3"/>
      <c r="W126" s="42"/>
      <c r="X126" s="43"/>
      <c r="Y126" s="44">
        <f>I126*W126*X126*[2]Base!$C$27^3</f>
        <v>0</v>
      </c>
      <c r="Z126" s="3"/>
      <c r="AA126" s="42"/>
      <c r="AB126" s="43"/>
      <c r="AC126" s="44">
        <f>I126*AA126*AB126*[2]Base!$C$27^4</f>
        <v>0</v>
      </c>
      <c r="AE126" s="225">
        <f t="shared" si="13"/>
        <v>0</v>
      </c>
    </row>
    <row r="127" spans="2:31" x14ac:dyDescent="0.6">
      <c r="B127" s="38" t="s">
        <v>23</v>
      </c>
      <c r="C127" s="39" t="s">
        <v>24</v>
      </c>
      <c r="D127" s="205">
        <f t="shared" si="11"/>
        <v>0</v>
      </c>
      <c r="E127" s="213">
        <f>D127*[2]Base!$C$13</f>
        <v>0</v>
      </c>
      <c r="F127" s="3"/>
      <c r="G127" s="47" t="s">
        <v>25</v>
      </c>
      <c r="H127" s="41"/>
      <c r="I127" s="184"/>
      <c r="J127" s="3"/>
      <c r="K127" s="42"/>
      <c r="L127" s="43"/>
      <c r="M127" s="225">
        <f t="shared" si="12"/>
        <v>0</v>
      </c>
      <c r="N127" s="3"/>
      <c r="O127" s="42"/>
      <c r="P127" s="43"/>
      <c r="Q127" s="44">
        <f>I127*O127*P127*[2]Base!$C$27</f>
        <v>0</v>
      </c>
      <c r="R127" s="3"/>
      <c r="S127" s="42"/>
      <c r="T127" s="43"/>
      <c r="U127" s="44">
        <f>I127*S127*T127*[2]Base!$C$27^2</f>
        <v>0</v>
      </c>
      <c r="V127" s="3"/>
      <c r="W127" s="42"/>
      <c r="X127" s="43"/>
      <c r="Y127" s="44">
        <f>I127*W127*X127*[2]Base!$C$27^3</f>
        <v>0</v>
      </c>
      <c r="Z127" s="3"/>
      <c r="AA127" s="42"/>
      <c r="AB127" s="43"/>
      <c r="AC127" s="44">
        <f>I127*AA127*AB127*[2]Base!$C$27^4</f>
        <v>0</v>
      </c>
      <c r="AE127" s="225">
        <f t="shared" si="13"/>
        <v>0</v>
      </c>
    </row>
    <row r="128" spans="2:31" outlineLevel="1" x14ac:dyDescent="0.6">
      <c r="B128" s="38" t="s">
        <v>23</v>
      </c>
      <c r="C128" s="39" t="s">
        <v>24</v>
      </c>
      <c r="D128" s="205">
        <f t="shared" si="11"/>
        <v>0</v>
      </c>
      <c r="E128" s="213">
        <f>D128*[2]Base!$C$13</f>
        <v>0</v>
      </c>
      <c r="F128" s="3"/>
      <c r="G128" s="47" t="s">
        <v>25</v>
      </c>
      <c r="H128" s="41"/>
      <c r="I128" s="184"/>
      <c r="J128" s="3"/>
      <c r="K128" s="42"/>
      <c r="L128" s="43"/>
      <c r="M128" s="225">
        <f t="shared" si="12"/>
        <v>0</v>
      </c>
      <c r="N128" s="3"/>
      <c r="O128" s="42"/>
      <c r="P128" s="43"/>
      <c r="Q128" s="44">
        <f>I128*O128*P128*[2]Base!$C$27</f>
        <v>0</v>
      </c>
      <c r="R128" s="3"/>
      <c r="S128" s="42"/>
      <c r="T128" s="43"/>
      <c r="U128" s="44">
        <f>I128*S128*T128*[2]Base!$C$27^2</f>
        <v>0</v>
      </c>
      <c r="V128" s="3"/>
      <c r="W128" s="42"/>
      <c r="X128" s="43"/>
      <c r="Y128" s="44">
        <f>I128*W128*X128*[2]Base!$C$27^3</f>
        <v>0</v>
      </c>
      <c r="Z128" s="3"/>
      <c r="AA128" s="42"/>
      <c r="AB128" s="43"/>
      <c r="AC128" s="44">
        <f>I128*AA128*AB128*[2]Base!$C$27^4</f>
        <v>0</v>
      </c>
      <c r="AE128" s="225">
        <f t="shared" si="13"/>
        <v>0</v>
      </c>
    </row>
    <row r="129" spans="1:32" outlineLevel="1" x14ac:dyDescent="0.6">
      <c r="B129" s="38" t="s">
        <v>23</v>
      </c>
      <c r="C129" s="39" t="s">
        <v>24</v>
      </c>
      <c r="D129" s="205">
        <f t="shared" si="11"/>
        <v>0</v>
      </c>
      <c r="E129" s="213">
        <f>D129*[2]Base!$C$13</f>
        <v>0</v>
      </c>
      <c r="F129" s="3"/>
      <c r="G129" s="47" t="s">
        <v>25</v>
      </c>
      <c r="H129" s="41"/>
      <c r="I129" s="184"/>
      <c r="J129" s="3"/>
      <c r="K129" s="42"/>
      <c r="L129" s="43"/>
      <c r="M129" s="225">
        <f t="shared" si="12"/>
        <v>0</v>
      </c>
      <c r="N129" s="3"/>
      <c r="O129" s="42"/>
      <c r="P129" s="43"/>
      <c r="Q129" s="44">
        <f>I129*O129*P129*[2]Base!$C$27</f>
        <v>0</v>
      </c>
      <c r="R129" s="3"/>
      <c r="S129" s="42"/>
      <c r="T129" s="43"/>
      <c r="U129" s="44">
        <f>I129*S129*T129*[2]Base!$C$27^2</f>
        <v>0</v>
      </c>
      <c r="V129" s="3"/>
      <c r="W129" s="42"/>
      <c r="X129" s="43"/>
      <c r="Y129" s="44">
        <f>I129*W129*X129*[2]Base!$C$27^3</f>
        <v>0</v>
      </c>
      <c r="Z129" s="3"/>
      <c r="AA129" s="42"/>
      <c r="AB129" s="43"/>
      <c r="AC129" s="44">
        <f>I129*AA129*AB129*[2]Base!$C$27^4</f>
        <v>0</v>
      </c>
      <c r="AE129" s="225">
        <f t="shared" si="13"/>
        <v>0</v>
      </c>
    </row>
    <row r="130" spans="1:32" outlineLevel="1" x14ac:dyDescent="0.6">
      <c r="B130" s="38" t="s">
        <v>23</v>
      </c>
      <c r="C130" s="39" t="s">
        <v>24</v>
      </c>
      <c r="D130" s="205">
        <f t="shared" si="11"/>
        <v>0</v>
      </c>
      <c r="E130" s="213">
        <f>D130*[2]Base!$C$13</f>
        <v>0</v>
      </c>
      <c r="F130" s="3"/>
      <c r="G130" s="47" t="s">
        <v>25</v>
      </c>
      <c r="H130" s="41"/>
      <c r="I130" s="184"/>
      <c r="J130" s="3"/>
      <c r="K130" s="42"/>
      <c r="L130" s="43"/>
      <c r="M130" s="225">
        <f t="shared" si="12"/>
        <v>0</v>
      </c>
      <c r="N130" s="3"/>
      <c r="O130" s="42"/>
      <c r="P130" s="43"/>
      <c r="Q130" s="44">
        <f>I130*O130*P130*[2]Base!$C$27</f>
        <v>0</v>
      </c>
      <c r="R130" s="3"/>
      <c r="S130" s="42"/>
      <c r="T130" s="43"/>
      <c r="U130" s="44">
        <f>I130*S130*T130*[2]Base!$C$27^2</f>
        <v>0</v>
      </c>
      <c r="V130" s="3"/>
      <c r="W130" s="42"/>
      <c r="X130" s="43"/>
      <c r="Y130" s="44">
        <f>I130*W130*X130*[2]Base!$C$27^3</f>
        <v>0</v>
      </c>
      <c r="Z130" s="3"/>
      <c r="AA130" s="42"/>
      <c r="AB130" s="43"/>
      <c r="AC130" s="44">
        <f>I130*AA130*AB130*[2]Base!$C$27^4</f>
        <v>0</v>
      </c>
      <c r="AE130" s="225">
        <f t="shared" si="13"/>
        <v>0</v>
      </c>
    </row>
    <row r="131" spans="1:32" outlineLevel="1" x14ac:dyDescent="0.6">
      <c r="B131" s="38" t="s">
        <v>23</v>
      </c>
      <c r="C131" s="39" t="s">
        <v>24</v>
      </c>
      <c r="D131" s="205">
        <f t="shared" si="11"/>
        <v>0</v>
      </c>
      <c r="E131" s="213">
        <f>D131*[2]Base!$C$13</f>
        <v>0</v>
      </c>
      <c r="F131" s="3"/>
      <c r="G131" s="47" t="s">
        <v>25</v>
      </c>
      <c r="H131" s="41"/>
      <c r="I131" s="184"/>
      <c r="J131" s="3"/>
      <c r="K131" s="42"/>
      <c r="L131" s="43"/>
      <c r="M131" s="225">
        <f t="shared" si="12"/>
        <v>0</v>
      </c>
      <c r="N131" s="3"/>
      <c r="O131" s="42"/>
      <c r="P131" s="43"/>
      <c r="Q131" s="44">
        <f>I131*O131*P131*[2]Base!$C$27</f>
        <v>0</v>
      </c>
      <c r="R131" s="3"/>
      <c r="S131" s="42"/>
      <c r="T131" s="43"/>
      <c r="U131" s="44">
        <f>I131*S131*T131*[2]Base!$C$27^2</f>
        <v>0</v>
      </c>
      <c r="V131" s="3"/>
      <c r="W131" s="42"/>
      <c r="X131" s="43"/>
      <c r="Y131" s="44">
        <f>I131*W131*X131*[2]Base!$C$27^3</f>
        <v>0</v>
      </c>
      <c r="Z131" s="3"/>
      <c r="AA131" s="42"/>
      <c r="AB131" s="43"/>
      <c r="AC131" s="44">
        <f>I131*AA131*AB131*[2]Base!$C$27^4</f>
        <v>0</v>
      </c>
      <c r="AE131" s="225">
        <f t="shared" si="13"/>
        <v>0</v>
      </c>
    </row>
    <row r="132" spans="1:32" outlineLevel="1" x14ac:dyDescent="0.6">
      <c r="B132" s="38" t="s">
        <v>23</v>
      </c>
      <c r="C132" s="39" t="s">
        <v>24</v>
      </c>
      <c r="D132" s="205">
        <f t="shared" si="11"/>
        <v>0</v>
      </c>
      <c r="E132" s="213">
        <f>D132*[2]Base!$C$13</f>
        <v>0</v>
      </c>
      <c r="F132" s="3"/>
      <c r="G132" s="47" t="s">
        <v>25</v>
      </c>
      <c r="H132" s="41"/>
      <c r="I132" s="184"/>
      <c r="J132" s="3"/>
      <c r="K132" s="42"/>
      <c r="L132" s="43"/>
      <c r="M132" s="225">
        <f t="shared" si="12"/>
        <v>0</v>
      </c>
      <c r="N132" s="3"/>
      <c r="O132" s="42"/>
      <c r="P132" s="43"/>
      <c r="Q132" s="44">
        <f>I132*O132*P132*[2]Base!$C$27</f>
        <v>0</v>
      </c>
      <c r="R132" s="3"/>
      <c r="S132" s="42"/>
      <c r="T132" s="43"/>
      <c r="U132" s="44">
        <f>I132*S132*T132*[2]Base!$C$27^2</f>
        <v>0</v>
      </c>
      <c r="V132" s="3"/>
      <c r="W132" s="42"/>
      <c r="X132" s="43"/>
      <c r="Y132" s="44">
        <f>I132*W132*X132*[2]Base!$C$27^3</f>
        <v>0</v>
      </c>
      <c r="Z132" s="3"/>
      <c r="AA132" s="42"/>
      <c r="AB132" s="43"/>
      <c r="AC132" s="44">
        <f>I132*AA132*AB132*[2]Base!$C$27^4</f>
        <v>0</v>
      </c>
      <c r="AE132" s="225">
        <f t="shared" si="13"/>
        <v>0</v>
      </c>
    </row>
    <row r="133" spans="1:32" outlineLevel="1" x14ac:dyDescent="0.6">
      <c r="B133" s="38" t="s">
        <v>23</v>
      </c>
      <c r="C133" s="39" t="s">
        <v>24</v>
      </c>
      <c r="D133" s="205">
        <f t="shared" si="11"/>
        <v>0</v>
      </c>
      <c r="E133" s="213">
        <f>D133*[2]Base!$C$13</f>
        <v>0</v>
      </c>
      <c r="F133" s="3"/>
      <c r="G133" s="47" t="s">
        <v>25</v>
      </c>
      <c r="H133" s="41"/>
      <c r="I133" s="184"/>
      <c r="J133" s="3"/>
      <c r="K133" s="42"/>
      <c r="L133" s="43"/>
      <c r="M133" s="225">
        <f t="shared" si="12"/>
        <v>0</v>
      </c>
      <c r="N133" s="3"/>
      <c r="O133" s="42"/>
      <c r="P133" s="43"/>
      <c r="Q133" s="44">
        <f>I133*O133*P133*[2]Base!$C$27</f>
        <v>0</v>
      </c>
      <c r="R133" s="3"/>
      <c r="S133" s="42"/>
      <c r="T133" s="43"/>
      <c r="U133" s="44">
        <f>I133*S133*T133*[2]Base!$C$27^2</f>
        <v>0</v>
      </c>
      <c r="V133" s="3"/>
      <c r="W133" s="42"/>
      <c r="X133" s="43"/>
      <c r="Y133" s="44">
        <f>I133*W133*X133*[2]Base!$C$27^3</f>
        <v>0</v>
      </c>
      <c r="Z133" s="3"/>
      <c r="AA133" s="42"/>
      <c r="AB133" s="43"/>
      <c r="AC133" s="44">
        <f>I133*AA133*AB133*[2]Base!$C$27^4</f>
        <v>0</v>
      </c>
      <c r="AE133" s="225">
        <f t="shared" si="13"/>
        <v>0</v>
      </c>
    </row>
    <row r="134" spans="1:32" outlineLevel="1" x14ac:dyDescent="0.6">
      <c r="B134" s="38" t="s">
        <v>23</v>
      </c>
      <c r="C134" s="39" t="s">
        <v>24</v>
      </c>
      <c r="D134" s="205">
        <f>M134+Q134+U134+Y134+AC134</f>
        <v>0</v>
      </c>
      <c r="E134" s="213">
        <f>D134*[2]Base!$C$13</f>
        <v>0</v>
      </c>
      <c r="F134" s="3"/>
      <c r="G134" s="47" t="s">
        <v>25</v>
      </c>
      <c r="H134" s="41"/>
      <c r="I134" s="184"/>
      <c r="J134" s="3"/>
      <c r="K134" s="42"/>
      <c r="L134" s="43"/>
      <c r="M134" s="225">
        <f t="shared" si="12"/>
        <v>0</v>
      </c>
      <c r="N134" s="3"/>
      <c r="O134" s="42"/>
      <c r="P134" s="43"/>
      <c r="Q134" s="44">
        <f>I134*O134*P134*[2]Base!$C$27</f>
        <v>0</v>
      </c>
      <c r="R134" s="3"/>
      <c r="S134" s="42"/>
      <c r="T134" s="43"/>
      <c r="U134" s="44">
        <f>I134*S134*T134*[2]Base!$C$27^2</f>
        <v>0</v>
      </c>
      <c r="V134" s="3"/>
      <c r="W134" s="42"/>
      <c r="X134" s="43"/>
      <c r="Y134" s="44">
        <f>I134*W134*X134*[2]Base!$C$27^3</f>
        <v>0</v>
      </c>
      <c r="Z134" s="3"/>
      <c r="AA134" s="42"/>
      <c r="AB134" s="43"/>
      <c r="AC134" s="44">
        <f>I134*AA134*AB134*[2]Base!$C$27^4</f>
        <v>0</v>
      </c>
      <c r="AE134" s="225">
        <f t="shared" si="13"/>
        <v>0</v>
      </c>
    </row>
    <row r="135" spans="1:32" x14ac:dyDescent="0.6">
      <c r="C135" s="58"/>
      <c r="D135" s="185"/>
      <c r="E135" s="185"/>
      <c r="F135" s="58"/>
      <c r="G135" s="58"/>
      <c r="H135" s="58"/>
      <c r="I135" s="185"/>
      <c r="J135" s="58"/>
      <c r="K135" s="59"/>
      <c r="L135" s="60"/>
      <c r="M135" s="185"/>
      <c r="N135" s="58"/>
      <c r="O135" s="59"/>
      <c r="P135" s="60"/>
      <c r="Q135" s="58"/>
      <c r="R135" s="58"/>
      <c r="S135" s="59"/>
      <c r="T135" s="60"/>
      <c r="U135" s="58"/>
      <c r="V135" s="58"/>
      <c r="W135" s="59"/>
      <c r="X135" s="60"/>
      <c r="Y135" s="58"/>
      <c r="Z135" s="58"/>
      <c r="AA135" s="59"/>
      <c r="AB135" s="60"/>
      <c r="AC135" s="58"/>
      <c r="AE135" s="185"/>
    </row>
    <row r="136" spans="1:32" x14ac:dyDescent="0.6">
      <c r="B136" s="49" t="s">
        <v>37</v>
      </c>
      <c r="C136" s="50"/>
      <c r="D136" s="206">
        <f>D46+D123</f>
        <v>0</v>
      </c>
      <c r="E136" s="206">
        <f>E46+E123</f>
        <v>0</v>
      </c>
      <c r="F136" s="3"/>
      <c r="G136" s="3"/>
      <c r="H136" s="3"/>
      <c r="I136" s="182"/>
      <c r="J136" s="3"/>
      <c r="K136" s="52"/>
      <c r="L136" s="53"/>
      <c r="M136" s="206">
        <f>M46+M123</f>
        <v>0</v>
      </c>
      <c r="N136" s="3"/>
      <c r="O136" s="52"/>
      <c r="P136" s="53"/>
      <c r="Q136" s="51">
        <f>Q46+Q123</f>
        <v>0</v>
      </c>
      <c r="R136" s="3"/>
      <c r="S136" s="52"/>
      <c r="T136" s="53"/>
      <c r="U136" s="51">
        <f>U46+U123</f>
        <v>0</v>
      </c>
      <c r="V136" s="3"/>
      <c r="W136" s="52"/>
      <c r="X136" s="53"/>
      <c r="Y136" s="51">
        <f>Y46+Y123</f>
        <v>0</v>
      </c>
      <c r="Z136" s="3"/>
      <c r="AA136" s="52"/>
      <c r="AB136" s="53"/>
      <c r="AC136" s="51">
        <f>AC46+AC123</f>
        <v>0</v>
      </c>
      <c r="AE136" s="206">
        <f>AE46+AE123</f>
        <v>0</v>
      </c>
    </row>
    <row r="137" spans="1:32" x14ac:dyDescent="0.6">
      <c r="B137" s="8"/>
      <c r="C137" s="3"/>
      <c r="D137" s="182"/>
      <c r="E137" s="182"/>
      <c r="F137" s="3"/>
      <c r="G137" s="3"/>
      <c r="H137" s="3"/>
      <c r="I137" s="182"/>
      <c r="J137" s="3"/>
      <c r="K137" s="6"/>
      <c r="L137" s="36"/>
      <c r="M137" s="182"/>
      <c r="N137" s="3"/>
      <c r="O137" s="6"/>
      <c r="P137" s="36"/>
      <c r="Q137" s="3"/>
      <c r="R137" s="3"/>
      <c r="S137" s="6"/>
      <c r="T137" s="36"/>
      <c r="U137" s="3"/>
      <c r="V137" s="3"/>
      <c r="W137" s="6"/>
      <c r="X137" s="36"/>
      <c r="Y137" s="3"/>
      <c r="Z137" s="3"/>
      <c r="AA137" s="6"/>
      <c r="AB137" s="36"/>
      <c r="AC137" s="3"/>
      <c r="AE137" s="182"/>
    </row>
    <row r="138" spans="1:32" ht="13.75" thickBot="1" x14ac:dyDescent="0.75">
      <c r="B138" s="61" t="s">
        <v>38</v>
      </c>
      <c r="C138" s="62"/>
      <c r="D138" s="210">
        <f>D42+D136</f>
        <v>0</v>
      </c>
      <c r="E138" s="210">
        <f>E42+E136</f>
        <v>0</v>
      </c>
      <c r="F138" s="3"/>
      <c r="G138" s="64"/>
      <c r="H138" s="63"/>
      <c r="I138" s="186"/>
      <c r="J138" s="3"/>
      <c r="K138" s="65"/>
      <c r="L138" s="66"/>
      <c r="M138" s="210">
        <f>M42+M136</f>
        <v>0</v>
      </c>
      <c r="N138" s="3"/>
      <c r="O138" s="65"/>
      <c r="P138" s="66"/>
      <c r="Q138" s="63">
        <f>Q42+Q136</f>
        <v>0</v>
      </c>
      <c r="R138" s="3"/>
      <c r="S138" s="65"/>
      <c r="T138" s="66"/>
      <c r="U138" s="63">
        <f>U42+U136</f>
        <v>0</v>
      </c>
      <c r="V138" s="3"/>
      <c r="W138" s="65"/>
      <c r="X138" s="66"/>
      <c r="Y138" s="63">
        <f>Y42+Y136</f>
        <v>0</v>
      </c>
      <c r="Z138" s="3"/>
      <c r="AA138" s="65"/>
      <c r="AB138" s="66"/>
      <c r="AC138" s="63">
        <f>AC42+AC136</f>
        <v>0</v>
      </c>
      <c r="AE138" s="210">
        <f>AE42+AE136</f>
        <v>0</v>
      </c>
      <c r="AF138" s="55"/>
    </row>
    <row r="139" spans="1:32" ht="13.75" thickBot="1" x14ac:dyDescent="0.75">
      <c r="C139" s="3"/>
      <c r="D139" s="182"/>
      <c r="E139" s="182"/>
      <c r="F139" s="3"/>
      <c r="G139" s="4"/>
      <c r="H139" s="5"/>
      <c r="I139" s="176"/>
      <c r="J139" s="3"/>
      <c r="K139" s="6"/>
      <c r="L139" s="7"/>
      <c r="M139" s="182"/>
      <c r="N139" s="3"/>
      <c r="O139" s="6"/>
      <c r="P139" s="7"/>
      <c r="Q139" s="5"/>
      <c r="R139" s="3"/>
      <c r="S139" s="6"/>
      <c r="T139" s="7"/>
      <c r="U139" s="5"/>
      <c r="V139" s="3"/>
      <c r="W139" s="6"/>
      <c r="X139" s="7"/>
      <c r="Y139" s="5"/>
      <c r="Z139" s="3"/>
      <c r="AA139" s="6"/>
      <c r="AB139" s="7"/>
      <c r="AC139" s="5"/>
      <c r="AE139" s="182"/>
    </row>
    <row r="140" spans="1:32" s="27" customFormat="1" x14ac:dyDescent="0.6">
      <c r="A140" s="19"/>
      <c r="B140" s="20" t="s">
        <v>39</v>
      </c>
      <c r="C140" s="21"/>
      <c r="D140" s="203"/>
      <c r="E140" s="203"/>
      <c r="F140" s="22"/>
      <c r="G140" s="23"/>
      <c r="H140" s="24"/>
      <c r="I140" s="179"/>
      <c r="J140" s="22"/>
      <c r="K140" s="25"/>
      <c r="L140" s="26"/>
      <c r="M140" s="203"/>
      <c r="N140" s="22"/>
      <c r="O140" s="25"/>
      <c r="P140" s="26"/>
      <c r="Q140" s="24"/>
      <c r="R140" s="22"/>
      <c r="S140" s="25"/>
      <c r="T140" s="26"/>
      <c r="U140" s="24"/>
      <c r="V140" s="22"/>
      <c r="W140" s="25"/>
      <c r="X140" s="26"/>
      <c r="Y140" s="24"/>
      <c r="Z140" s="22"/>
      <c r="AA140" s="25"/>
      <c r="AB140" s="26"/>
      <c r="AC140" s="24"/>
      <c r="AE140" s="203"/>
    </row>
    <row r="141" spans="1:32" x14ac:dyDescent="0.6">
      <c r="C141" s="67" t="str">
        <f>B11</f>
        <v>Country International</v>
      </c>
      <c r="D141" s="205">
        <f t="shared" ref="D141:D147" si="14">M141+Q141+U141+Y141+AC141</f>
        <v>0</v>
      </c>
      <c r="E141" s="220">
        <f>D141*[2]Base!$C$13</f>
        <v>0</v>
      </c>
      <c r="F141" s="3"/>
      <c r="G141" s="40" t="s">
        <v>25</v>
      </c>
      <c r="H141" s="41"/>
      <c r="I141" s="187"/>
      <c r="J141" s="3"/>
      <c r="K141" s="68">
        <v>1</v>
      </c>
      <c r="L141" s="69"/>
      <c r="M141" s="225">
        <f>SUMIF($G$12:$G$16,#REF!,M12:M16)*L141</f>
        <v>0</v>
      </c>
      <c r="N141" s="3"/>
      <c r="O141" s="68">
        <v>1</v>
      </c>
      <c r="P141" s="69">
        <f t="shared" ref="P141:P147" si="15">L141</f>
        <v>0</v>
      </c>
      <c r="Q141" s="44">
        <f>SUMIF($G$12:$G$16,#REF!,Q12:Q16)*P141</f>
        <v>0</v>
      </c>
      <c r="R141" s="3"/>
      <c r="S141" s="68">
        <v>1</v>
      </c>
      <c r="T141" s="69">
        <f t="shared" ref="T141:T147" si="16">L141</f>
        <v>0</v>
      </c>
      <c r="U141" s="44">
        <f>SUMIF($G$12:$G$16,#REF!,U12:U16)*T141</f>
        <v>0</v>
      </c>
      <c r="V141" s="3"/>
      <c r="W141" s="68">
        <v>1</v>
      </c>
      <c r="X141" s="69">
        <f t="shared" ref="X141:X147" si="17">L141</f>
        <v>0</v>
      </c>
      <c r="Y141" s="44">
        <f>SUMIF($G$12:$G$16,#REF!,Y12:Y16)*X141</f>
        <v>0</v>
      </c>
      <c r="Z141" s="3"/>
      <c r="AA141" s="68">
        <v>1</v>
      </c>
      <c r="AB141" s="69">
        <f t="shared" ref="AB141:AB147" si="18">L141</f>
        <v>0</v>
      </c>
      <c r="AC141" s="44">
        <f>SUMIF($G$12:$G$16,#REF!,AC12:AC16)*AB141</f>
        <v>0</v>
      </c>
      <c r="AE141" s="225">
        <f t="shared" ref="AE141:AE147" si="19">M141+Q141+U141+Y141+AC141</f>
        <v>0</v>
      </c>
    </row>
    <row r="142" spans="1:32" x14ac:dyDescent="0.6">
      <c r="C142" s="67" t="str">
        <f>B18</f>
        <v>Regional Office International</v>
      </c>
      <c r="D142" s="205">
        <f t="shared" si="14"/>
        <v>0</v>
      </c>
      <c r="E142" s="220">
        <f>D142*[2]Base!$C$13</f>
        <v>0</v>
      </c>
      <c r="F142" s="3"/>
      <c r="G142" s="40" t="s">
        <v>40</v>
      </c>
      <c r="H142" s="41"/>
      <c r="I142" s="187"/>
      <c r="J142" s="3"/>
      <c r="K142" s="68">
        <v>1</v>
      </c>
      <c r="L142" s="69"/>
      <c r="M142" s="225">
        <f>SUMIF($G$19:$G$28,#REF!,M19:M28)*L142</f>
        <v>0</v>
      </c>
      <c r="N142" s="3"/>
      <c r="O142" s="68">
        <v>1</v>
      </c>
      <c r="P142" s="69">
        <f t="shared" si="15"/>
        <v>0</v>
      </c>
      <c r="Q142" s="44">
        <f>SUMIF($G$19:$G$28,#REF!,Q19:Q28)*P142</f>
        <v>0</v>
      </c>
      <c r="R142" s="3"/>
      <c r="S142" s="68">
        <v>1</v>
      </c>
      <c r="T142" s="69">
        <f t="shared" si="16"/>
        <v>0</v>
      </c>
      <c r="U142" s="44">
        <f>SUMIF($G$19:$G$28,#REF!,U19:U28)*T142</f>
        <v>0</v>
      </c>
      <c r="V142" s="3"/>
      <c r="W142" s="68">
        <v>1</v>
      </c>
      <c r="X142" s="69">
        <f t="shared" si="17"/>
        <v>0</v>
      </c>
      <c r="Y142" s="44">
        <f>SUMIF($G$19:$G$28,#REF!,Y19:Y28)*X142</f>
        <v>0</v>
      </c>
      <c r="Z142" s="3"/>
      <c r="AA142" s="68">
        <v>1</v>
      </c>
      <c r="AB142" s="69">
        <f t="shared" si="18"/>
        <v>0</v>
      </c>
      <c r="AC142" s="44">
        <f>SUMIF($G$19:$G$28,#REF!,AC19:AC28)*AB142</f>
        <v>0</v>
      </c>
      <c r="AE142" s="225">
        <f t="shared" si="19"/>
        <v>0</v>
      </c>
    </row>
    <row r="143" spans="1:32" x14ac:dyDescent="0.6">
      <c r="C143" s="67" t="str">
        <f>B18</f>
        <v>Regional Office International</v>
      </c>
      <c r="D143" s="205">
        <f t="shared" si="14"/>
        <v>0</v>
      </c>
      <c r="E143" s="220">
        <f>D143*[2]Base!$C$13</f>
        <v>0</v>
      </c>
      <c r="F143" s="3"/>
      <c r="G143" s="40" t="s">
        <v>36</v>
      </c>
      <c r="H143" s="41"/>
      <c r="I143" s="187"/>
      <c r="J143" s="3"/>
      <c r="K143" s="68">
        <v>1</v>
      </c>
      <c r="L143" s="69"/>
      <c r="M143" s="225">
        <f>SUMIF($G$19:$G$28,#REF!,M19:M28)*L143</f>
        <v>0</v>
      </c>
      <c r="N143" s="3"/>
      <c r="O143" s="68">
        <v>1</v>
      </c>
      <c r="P143" s="69">
        <f t="shared" si="15"/>
        <v>0</v>
      </c>
      <c r="Q143" s="44">
        <f>SUMIF($G$19:$G$28,#REF!,Q19:Q28)*P143</f>
        <v>0</v>
      </c>
      <c r="R143" s="3"/>
      <c r="S143" s="68">
        <v>1</v>
      </c>
      <c r="T143" s="69">
        <f t="shared" si="16"/>
        <v>0</v>
      </c>
      <c r="U143" s="44">
        <f>SUMIF($G$19:$G$28,#REF!,U19:U28)*T143</f>
        <v>0</v>
      </c>
      <c r="V143" s="3"/>
      <c r="W143" s="68">
        <v>1</v>
      </c>
      <c r="X143" s="69">
        <f t="shared" si="17"/>
        <v>0</v>
      </c>
      <c r="Y143" s="44">
        <f>SUMIF($G$19:$G$28,#REF!,Y19:Y28)*X143</f>
        <v>0</v>
      </c>
      <c r="Z143" s="3"/>
      <c r="AA143" s="68">
        <v>1</v>
      </c>
      <c r="AB143" s="69">
        <f t="shared" si="18"/>
        <v>0</v>
      </c>
      <c r="AC143" s="44">
        <f>SUMIF($G$19:$G$28,#REF!,AC19:AC28)*AB143</f>
        <v>0</v>
      </c>
      <c r="AE143" s="225">
        <f t="shared" si="19"/>
        <v>0</v>
      </c>
    </row>
    <row r="144" spans="1:32" x14ac:dyDescent="0.6">
      <c r="C144" s="67" t="str">
        <f>B30</f>
        <v>HQ International</v>
      </c>
      <c r="D144" s="205">
        <f t="shared" si="14"/>
        <v>0</v>
      </c>
      <c r="E144" s="220">
        <f>D144*[2]Base!$C$13</f>
        <v>0</v>
      </c>
      <c r="F144" s="3"/>
      <c r="G144" s="40" t="s">
        <v>41</v>
      </c>
      <c r="H144" s="41"/>
      <c r="I144" s="187"/>
      <c r="J144" s="3"/>
      <c r="K144" s="68">
        <v>1</v>
      </c>
      <c r="L144" s="69"/>
      <c r="M144" s="225">
        <f>SUMIF($G$31:$G$40,#REF!,M31:M40)*L144</f>
        <v>0</v>
      </c>
      <c r="N144" s="3"/>
      <c r="O144" s="68">
        <v>1</v>
      </c>
      <c r="P144" s="69">
        <f t="shared" si="15"/>
        <v>0</v>
      </c>
      <c r="Q144" s="44">
        <f>SUMIF($G$31:$G$40,#REF!,Q31:Q40)*P144</f>
        <v>0</v>
      </c>
      <c r="R144" s="3"/>
      <c r="S144" s="68">
        <v>1</v>
      </c>
      <c r="T144" s="69">
        <f t="shared" si="16"/>
        <v>0</v>
      </c>
      <c r="U144" s="44">
        <f>SUMIF($G$31:$G$40,#REF!,U31:U40)*T144</f>
        <v>0</v>
      </c>
      <c r="V144" s="3"/>
      <c r="W144" s="68">
        <v>1</v>
      </c>
      <c r="X144" s="69">
        <f t="shared" si="17"/>
        <v>0</v>
      </c>
      <c r="Y144" s="44">
        <f>SUMIF($G$31:$G$40,#REF!,Y31:Y40)*X144</f>
        <v>0</v>
      </c>
      <c r="Z144" s="3"/>
      <c r="AA144" s="68">
        <v>1</v>
      </c>
      <c r="AB144" s="69">
        <f t="shared" si="18"/>
        <v>0</v>
      </c>
      <c r="AC144" s="44">
        <f>SUMIF($G$31:$G$40,#REF!,AC31:AC40)*AB144</f>
        <v>0</v>
      </c>
      <c r="AE144" s="225">
        <f t="shared" si="19"/>
        <v>0</v>
      </c>
    </row>
    <row r="145" spans="1:31" x14ac:dyDescent="0.6">
      <c r="C145" s="67" t="str">
        <f>C144</f>
        <v>HQ International</v>
      </c>
      <c r="D145" s="205">
        <f t="shared" si="14"/>
        <v>0</v>
      </c>
      <c r="E145" s="220">
        <f>D145*[2]Base!$C$13</f>
        <v>0</v>
      </c>
      <c r="F145" s="3"/>
      <c r="G145" s="40" t="s">
        <v>42</v>
      </c>
      <c r="H145" s="41"/>
      <c r="I145" s="187"/>
      <c r="J145" s="3"/>
      <c r="K145" s="68">
        <v>1</v>
      </c>
      <c r="L145" s="69"/>
      <c r="M145" s="225">
        <f>SUMIF($G$31:$G$40,#REF!,M31:M40)*L145</f>
        <v>0</v>
      </c>
      <c r="N145" s="3"/>
      <c r="O145" s="68">
        <v>1</v>
      </c>
      <c r="P145" s="69">
        <f t="shared" si="15"/>
        <v>0</v>
      </c>
      <c r="Q145" s="44">
        <f>SUMIF($G$31:$G$40,#REF!,Q31:Q40)*P145</f>
        <v>0</v>
      </c>
      <c r="R145" s="3"/>
      <c r="S145" s="68">
        <v>1</v>
      </c>
      <c r="T145" s="69">
        <f t="shared" si="16"/>
        <v>0</v>
      </c>
      <c r="U145" s="44">
        <f>SUMIF($G$31:$G$40,#REF!,U31:U40)*T145</f>
        <v>0</v>
      </c>
      <c r="V145" s="3"/>
      <c r="W145" s="68">
        <v>1</v>
      </c>
      <c r="X145" s="69">
        <f t="shared" si="17"/>
        <v>0</v>
      </c>
      <c r="Y145" s="44">
        <f>SUMIF($G$31:$G$40,#REF!,Y31:Y40)*X145</f>
        <v>0</v>
      </c>
      <c r="Z145" s="3"/>
      <c r="AA145" s="68">
        <v>1</v>
      </c>
      <c r="AB145" s="69">
        <f t="shared" si="18"/>
        <v>0</v>
      </c>
      <c r="AC145" s="44">
        <f>SUMIF($G$31:$G$40,#REF!,AC31:AC40)*AB145</f>
        <v>0</v>
      </c>
      <c r="AE145" s="225">
        <f t="shared" si="19"/>
        <v>0</v>
      </c>
    </row>
    <row r="146" spans="1:31" x14ac:dyDescent="0.6">
      <c r="C146" s="67" t="str">
        <f>B46</f>
        <v>Country National</v>
      </c>
      <c r="D146" s="205">
        <f t="shared" si="14"/>
        <v>0</v>
      </c>
      <c r="E146" s="220">
        <f>D146*[2]Base!$C$13</f>
        <v>0</v>
      </c>
      <c r="F146" s="3"/>
      <c r="G146" s="40" t="s">
        <v>25</v>
      </c>
      <c r="H146" s="41"/>
      <c r="I146" s="187"/>
      <c r="J146" s="3"/>
      <c r="K146" s="68">
        <v>1</v>
      </c>
      <c r="L146" s="69"/>
      <c r="M146" s="225">
        <f>SUM(M47:M121)*L146</f>
        <v>0</v>
      </c>
      <c r="N146" s="3"/>
      <c r="O146" s="68">
        <v>1</v>
      </c>
      <c r="P146" s="69">
        <f t="shared" si="15"/>
        <v>0</v>
      </c>
      <c r="Q146" s="44">
        <f>SUM(Q47:Q121)*P146</f>
        <v>0</v>
      </c>
      <c r="R146" s="3"/>
      <c r="S146" s="68">
        <v>1</v>
      </c>
      <c r="T146" s="69">
        <f t="shared" si="16"/>
        <v>0</v>
      </c>
      <c r="U146" s="44">
        <f>SUM(U47:U121)*T146</f>
        <v>0</v>
      </c>
      <c r="V146" s="3"/>
      <c r="W146" s="68">
        <v>1</v>
      </c>
      <c r="X146" s="69">
        <f t="shared" si="17"/>
        <v>0</v>
      </c>
      <c r="Y146" s="44">
        <f>SUM(Y47:Y121)*X146</f>
        <v>0</v>
      </c>
      <c r="Z146" s="3"/>
      <c r="AA146" s="68">
        <v>1</v>
      </c>
      <c r="AB146" s="69">
        <f t="shared" si="18"/>
        <v>0</v>
      </c>
      <c r="AC146" s="44">
        <f>SUM(AC47:AC121)*AB146</f>
        <v>0</v>
      </c>
      <c r="AE146" s="225">
        <f t="shared" si="19"/>
        <v>0</v>
      </c>
    </row>
    <row r="147" spans="1:31" ht="13.75" thickBot="1" x14ac:dyDescent="0.75">
      <c r="C147" s="67" t="str">
        <f>B123</f>
        <v>Regional National</v>
      </c>
      <c r="D147" s="205">
        <f t="shared" si="14"/>
        <v>0</v>
      </c>
      <c r="E147" s="220">
        <f>D147*[2]Base!$C$13</f>
        <v>0</v>
      </c>
      <c r="F147" s="3"/>
      <c r="G147" s="40" t="s">
        <v>36</v>
      </c>
      <c r="H147" s="41"/>
      <c r="I147" s="187"/>
      <c r="J147" s="3"/>
      <c r="K147" s="68">
        <v>1</v>
      </c>
      <c r="L147" s="69"/>
      <c r="M147" s="225">
        <f>SUM(M124:M134)*L147</f>
        <v>0</v>
      </c>
      <c r="N147" s="3"/>
      <c r="O147" s="68">
        <v>1</v>
      </c>
      <c r="P147" s="69">
        <f t="shared" si="15"/>
        <v>0</v>
      </c>
      <c r="Q147" s="44">
        <f>SUM(Q124:Q134)*P147</f>
        <v>0</v>
      </c>
      <c r="R147" s="3"/>
      <c r="S147" s="68">
        <v>1</v>
      </c>
      <c r="T147" s="69">
        <f t="shared" si="16"/>
        <v>0</v>
      </c>
      <c r="U147" s="44">
        <f>SUM(U124:U134)*T147</f>
        <v>0</v>
      </c>
      <c r="V147" s="3"/>
      <c r="W147" s="68">
        <v>1</v>
      </c>
      <c r="X147" s="69">
        <f t="shared" si="17"/>
        <v>0</v>
      </c>
      <c r="Y147" s="44">
        <f>SUM(Y124:Y134)*X147</f>
        <v>0</v>
      </c>
      <c r="Z147" s="3"/>
      <c r="AA147" s="68">
        <v>1</v>
      </c>
      <c r="AB147" s="69">
        <f t="shared" si="18"/>
        <v>0</v>
      </c>
      <c r="AC147" s="44">
        <f>SUM(AC124:AC134)*AB147</f>
        <v>0</v>
      </c>
      <c r="AE147" s="225">
        <f t="shared" si="19"/>
        <v>0</v>
      </c>
    </row>
    <row r="148" spans="1:31" x14ac:dyDescent="0.6">
      <c r="B148" s="70" t="s">
        <v>43</v>
      </c>
      <c r="C148" s="71"/>
      <c r="D148" s="211">
        <f>SUM(D141:D147)</f>
        <v>0</v>
      </c>
      <c r="E148" s="221">
        <f>SUM(E141:E147)</f>
        <v>0</v>
      </c>
      <c r="F148" s="73"/>
      <c r="G148" s="74"/>
      <c r="H148" s="72"/>
      <c r="I148" s="188"/>
      <c r="J148" s="73"/>
      <c r="K148" s="75"/>
      <c r="L148" s="76"/>
      <c r="M148" s="188">
        <f>SUM(M141:M147)</f>
        <v>0</v>
      </c>
      <c r="N148" s="73"/>
      <c r="O148" s="75"/>
      <c r="P148" s="76"/>
      <c r="Q148" s="77">
        <f>SUM(Q141:Q147)</f>
        <v>0</v>
      </c>
      <c r="R148" s="73"/>
      <c r="S148" s="75"/>
      <c r="T148" s="76"/>
      <c r="U148" s="77">
        <f>SUM(U141:U147)</f>
        <v>0</v>
      </c>
      <c r="V148" s="73"/>
      <c r="W148" s="75"/>
      <c r="X148" s="76"/>
      <c r="Y148" s="77">
        <f>SUM(Y141:Y147)</f>
        <v>0</v>
      </c>
      <c r="Z148" s="73"/>
      <c r="AA148" s="75"/>
      <c r="AB148" s="76"/>
      <c r="AC148" s="77">
        <f>SUM(AC141:AC147)</f>
        <v>0</v>
      </c>
      <c r="AE148" s="188">
        <f>SUM(AE141:AE147)</f>
        <v>0</v>
      </c>
    </row>
    <row r="149" spans="1:31" ht="13.75" thickBot="1" x14ac:dyDescent="0.75">
      <c r="B149" s="78"/>
      <c r="C149" s="14"/>
      <c r="D149" s="166"/>
      <c r="E149" s="166"/>
      <c r="F149" s="3"/>
      <c r="G149" s="4"/>
      <c r="H149" s="5"/>
      <c r="I149" s="176"/>
      <c r="J149" s="3"/>
      <c r="K149" s="6"/>
      <c r="L149" s="7"/>
      <c r="M149" s="182"/>
      <c r="N149" s="3"/>
      <c r="O149" s="6"/>
      <c r="P149" s="7"/>
      <c r="Q149" s="5"/>
      <c r="R149" s="3"/>
      <c r="S149" s="6"/>
      <c r="T149" s="7"/>
      <c r="U149" s="5"/>
      <c r="V149" s="3"/>
      <c r="W149" s="6"/>
      <c r="X149" s="7"/>
      <c r="Y149" s="5"/>
      <c r="Z149" s="3"/>
      <c r="AA149" s="6"/>
      <c r="AB149" s="7"/>
      <c r="AC149" s="5"/>
      <c r="AE149" s="182"/>
    </row>
    <row r="150" spans="1:31" s="27" customFormat="1" x14ac:dyDescent="0.6">
      <c r="A150" s="19"/>
      <c r="B150" s="20" t="s">
        <v>44</v>
      </c>
      <c r="C150" s="21"/>
      <c r="D150" s="203"/>
      <c r="E150" s="203"/>
      <c r="F150" s="22"/>
      <c r="G150" s="23"/>
      <c r="H150" s="24"/>
      <c r="I150" s="179"/>
      <c r="J150" s="22"/>
      <c r="K150" s="25"/>
      <c r="L150" s="26"/>
      <c r="M150" s="203"/>
      <c r="N150" s="22"/>
      <c r="O150" s="25"/>
      <c r="P150" s="26"/>
      <c r="Q150" s="24"/>
      <c r="R150" s="22"/>
      <c r="S150" s="25"/>
      <c r="T150" s="26"/>
      <c r="U150" s="24"/>
      <c r="V150" s="22"/>
      <c r="W150" s="25"/>
      <c r="X150" s="26"/>
      <c r="Y150" s="24"/>
      <c r="Z150" s="22"/>
      <c r="AA150" s="25"/>
      <c r="AB150" s="26"/>
      <c r="AC150" s="24"/>
      <c r="AE150" s="203"/>
    </row>
    <row r="151" spans="1:31" x14ac:dyDescent="0.6">
      <c r="B151" s="8"/>
      <c r="C151" s="3"/>
      <c r="D151" s="182"/>
      <c r="E151" s="182"/>
      <c r="F151" s="3"/>
      <c r="G151" s="3"/>
      <c r="H151" s="3"/>
      <c r="I151" s="182"/>
      <c r="J151" s="3"/>
      <c r="K151" s="6"/>
      <c r="L151" s="36"/>
      <c r="M151" s="182"/>
      <c r="N151" s="3"/>
      <c r="O151" s="6"/>
      <c r="P151" s="36"/>
      <c r="Q151" s="3"/>
      <c r="R151" s="3"/>
      <c r="S151" s="6"/>
      <c r="T151" s="36"/>
      <c r="U151" s="3"/>
      <c r="V151" s="3"/>
      <c r="W151" s="6"/>
      <c r="X151" s="36"/>
      <c r="Y151" s="3"/>
      <c r="Z151" s="3"/>
      <c r="AA151" s="6"/>
      <c r="AB151" s="36"/>
      <c r="AC151" s="3"/>
      <c r="AE151" s="182"/>
    </row>
    <row r="152" spans="1:31" x14ac:dyDescent="0.6">
      <c r="B152" s="2" t="str">
        <f>B11</f>
        <v>Country International</v>
      </c>
      <c r="C152" s="3"/>
      <c r="D152" s="212">
        <f>SUM(D153:D157)</f>
        <v>0</v>
      </c>
      <c r="E152" s="222">
        <f>SUM(E153:E157)</f>
        <v>0</v>
      </c>
      <c r="F152" s="33"/>
      <c r="G152" s="33"/>
      <c r="H152" s="33"/>
      <c r="I152" s="181"/>
      <c r="J152" s="33"/>
      <c r="K152" s="80"/>
      <c r="L152" s="81"/>
      <c r="M152" s="222">
        <f>SUM(M153:M157)</f>
        <v>0</v>
      </c>
      <c r="N152" s="33"/>
      <c r="O152" s="80"/>
      <c r="P152" s="81"/>
      <c r="Q152" s="79">
        <f>SUM(Q153:Q157)</f>
        <v>0</v>
      </c>
      <c r="R152" s="33"/>
      <c r="S152" s="80"/>
      <c r="T152" s="81"/>
      <c r="U152" s="79">
        <f>SUM(U153:U157)</f>
        <v>0</v>
      </c>
      <c r="V152" s="33"/>
      <c r="W152" s="80"/>
      <c r="X152" s="81"/>
      <c r="Y152" s="79">
        <f>SUM(Y153:Y157)</f>
        <v>0</v>
      </c>
      <c r="Z152" s="33"/>
      <c r="AA152" s="80"/>
      <c r="AB152" s="81"/>
      <c r="AC152" s="79">
        <f>SUM(AC153:AC157)</f>
        <v>0</v>
      </c>
      <c r="AE152" s="222">
        <f>SUM(AE153:AE157)</f>
        <v>0</v>
      </c>
    </row>
    <row r="153" spans="1:31" x14ac:dyDescent="0.6">
      <c r="C153" s="67" t="str">
        <f>C12</f>
        <v>Position</v>
      </c>
      <c r="D153" s="205">
        <f>M153+Q153+U153+Y153+AC153</f>
        <v>0</v>
      </c>
      <c r="E153" s="220">
        <f>D153*[2]Base!$C$13</f>
        <v>0</v>
      </c>
      <c r="F153" s="3"/>
      <c r="G153" s="40" t="s">
        <v>25</v>
      </c>
      <c r="H153" s="41"/>
      <c r="I153" s="184"/>
      <c r="J153" s="3"/>
      <c r="K153" s="68">
        <f t="shared" ref="K153:L157" si="20">K12</f>
        <v>0</v>
      </c>
      <c r="L153" s="69">
        <f t="shared" si="20"/>
        <v>0</v>
      </c>
      <c r="M153" s="225">
        <f>I153*K153*L153</f>
        <v>0</v>
      </c>
      <c r="N153" s="3"/>
      <c r="O153" s="68">
        <f t="shared" ref="O153:P157" si="21">O12</f>
        <v>0</v>
      </c>
      <c r="P153" s="69">
        <f t="shared" si="21"/>
        <v>0</v>
      </c>
      <c r="Q153" s="44">
        <f>I153*O153*P153*[2]Base!$C$26</f>
        <v>0</v>
      </c>
      <c r="R153" s="3"/>
      <c r="S153" s="68">
        <f t="shared" ref="S153:T157" si="22">S12</f>
        <v>0</v>
      </c>
      <c r="T153" s="69">
        <f t="shared" si="22"/>
        <v>0</v>
      </c>
      <c r="U153" s="44">
        <f>I153*S153*T153*[2]Base!$C$26^2</f>
        <v>0</v>
      </c>
      <c r="V153" s="3"/>
      <c r="W153" s="68">
        <f t="shared" ref="W153:X157" si="23">W12</f>
        <v>0</v>
      </c>
      <c r="X153" s="69">
        <f t="shared" si="23"/>
        <v>0</v>
      </c>
      <c r="Y153" s="44">
        <f>I153*W153*X153*[2]Base!$C$26^3</f>
        <v>0</v>
      </c>
      <c r="Z153" s="3"/>
      <c r="AA153" s="68">
        <f t="shared" ref="AA153:AB157" si="24">AA12</f>
        <v>0</v>
      </c>
      <c r="AB153" s="69">
        <f t="shared" si="24"/>
        <v>0</v>
      </c>
      <c r="AC153" s="44">
        <f>I153*AA153*AB153*[2]Base!$C$26^4</f>
        <v>0</v>
      </c>
      <c r="AE153" s="225">
        <f t="shared" ref="AE153:AE157" si="25">M153+Q153+U153+Y153+AC153</f>
        <v>0</v>
      </c>
    </row>
    <row r="154" spans="1:31" x14ac:dyDescent="0.6">
      <c r="C154" s="67" t="str">
        <f>C13</f>
        <v>Position</v>
      </c>
      <c r="D154" s="205">
        <f>M154+Q154+U154+Y154+AC154</f>
        <v>0</v>
      </c>
      <c r="E154" s="220">
        <f>D154*[2]Base!$C$13</f>
        <v>0</v>
      </c>
      <c r="F154" s="3"/>
      <c r="G154" s="40" t="s">
        <v>25</v>
      </c>
      <c r="H154" s="41"/>
      <c r="I154" s="184"/>
      <c r="J154" s="3"/>
      <c r="K154" s="68">
        <f t="shared" si="20"/>
        <v>0</v>
      </c>
      <c r="L154" s="69">
        <f t="shared" si="20"/>
        <v>0</v>
      </c>
      <c r="M154" s="225">
        <f>I154*K154*L154</f>
        <v>0</v>
      </c>
      <c r="N154" s="3"/>
      <c r="O154" s="68">
        <f t="shared" si="21"/>
        <v>0</v>
      </c>
      <c r="P154" s="69">
        <f t="shared" si="21"/>
        <v>0</v>
      </c>
      <c r="Q154" s="44">
        <f>I154*O154*P154*[2]Base!$C$26</f>
        <v>0</v>
      </c>
      <c r="R154" s="3"/>
      <c r="S154" s="68">
        <f t="shared" si="22"/>
        <v>0</v>
      </c>
      <c r="T154" s="69">
        <f t="shared" si="22"/>
        <v>0</v>
      </c>
      <c r="U154" s="44">
        <f>I154*S154*T154*[2]Base!$C$26^2</f>
        <v>0</v>
      </c>
      <c r="V154" s="3"/>
      <c r="W154" s="68">
        <f t="shared" si="23"/>
        <v>0</v>
      </c>
      <c r="X154" s="69">
        <f t="shared" si="23"/>
        <v>0</v>
      </c>
      <c r="Y154" s="44">
        <f>I154*W154*X154*[2]Base!$C$26^3</f>
        <v>0</v>
      </c>
      <c r="Z154" s="3"/>
      <c r="AA154" s="68">
        <f t="shared" si="24"/>
        <v>0</v>
      </c>
      <c r="AB154" s="69">
        <f t="shared" si="24"/>
        <v>0</v>
      </c>
      <c r="AC154" s="44">
        <f>I154*AA154*AB154*[2]Base!$C$26^4</f>
        <v>0</v>
      </c>
      <c r="AE154" s="225">
        <f t="shared" si="25"/>
        <v>0</v>
      </c>
    </row>
    <row r="155" spans="1:31" x14ac:dyDescent="0.6">
      <c r="C155" s="67" t="str">
        <f>C14</f>
        <v>Position</v>
      </c>
      <c r="D155" s="205">
        <f>M155+Q155+U155+Y155+AC155</f>
        <v>0</v>
      </c>
      <c r="E155" s="220">
        <f>D155*[2]Base!$C$13</f>
        <v>0</v>
      </c>
      <c r="F155" s="3"/>
      <c r="G155" s="40" t="s">
        <v>25</v>
      </c>
      <c r="H155" s="41"/>
      <c r="I155" s="184"/>
      <c r="J155" s="3"/>
      <c r="K155" s="68">
        <f t="shared" si="20"/>
        <v>0</v>
      </c>
      <c r="L155" s="69">
        <f t="shared" si="20"/>
        <v>0</v>
      </c>
      <c r="M155" s="225">
        <f>I155*K155*L155</f>
        <v>0</v>
      </c>
      <c r="N155" s="3"/>
      <c r="O155" s="68">
        <f t="shared" si="21"/>
        <v>0</v>
      </c>
      <c r="P155" s="69">
        <f t="shared" si="21"/>
        <v>0</v>
      </c>
      <c r="Q155" s="44">
        <f>I155*O155*P155*[2]Base!$C$26</f>
        <v>0</v>
      </c>
      <c r="R155" s="3"/>
      <c r="S155" s="68">
        <f t="shared" si="22"/>
        <v>0</v>
      </c>
      <c r="T155" s="69">
        <f t="shared" si="22"/>
        <v>0</v>
      </c>
      <c r="U155" s="44">
        <f>I155*S155*T155*[2]Base!$C$26^2</f>
        <v>0</v>
      </c>
      <c r="V155" s="3"/>
      <c r="W155" s="68">
        <f t="shared" si="23"/>
        <v>0</v>
      </c>
      <c r="X155" s="69">
        <f t="shared" si="23"/>
        <v>0</v>
      </c>
      <c r="Y155" s="44">
        <f>I155*W155*X155*[2]Base!$C$26^3</f>
        <v>0</v>
      </c>
      <c r="Z155" s="3"/>
      <c r="AA155" s="68">
        <f t="shared" si="24"/>
        <v>0</v>
      </c>
      <c r="AB155" s="69">
        <f t="shared" si="24"/>
        <v>0</v>
      </c>
      <c r="AC155" s="44">
        <f>I155*AA155*AB155*[2]Base!$C$26^4</f>
        <v>0</v>
      </c>
      <c r="AE155" s="225">
        <f t="shared" si="25"/>
        <v>0</v>
      </c>
    </row>
    <row r="156" spans="1:31" x14ac:dyDescent="0.6">
      <c r="C156" s="67" t="str">
        <f>C15</f>
        <v>Position</v>
      </c>
      <c r="D156" s="205">
        <f>M156+Q156+U156+Y156+AC156</f>
        <v>0</v>
      </c>
      <c r="E156" s="220">
        <f>D156*[2]Base!$C$13</f>
        <v>0</v>
      </c>
      <c r="F156" s="3"/>
      <c r="G156" s="40" t="s">
        <v>25</v>
      </c>
      <c r="H156" s="41"/>
      <c r="I156" s="184"/>
      <c r="J156" s="3"/>
      <c r="K156" s="68">
        <f t="shared" si="20"/>
        <v>0</v>
      </c>
      <c r="L156" s="69">
        <f t="shared" si="20"/>
        <v>0</v>
      </c>
      <c r="M156" s="225">
        <f>I156*K156*L156</f>
        <v>0</v>
      </c>
      <c r="N156" s="3"/>
      <c r="O156" s="68">
        <f t="shared" si="21"/>
        <v>0</v>
      </c>
      <c r="P156" s="69">
        <f t="shared" si="21"/>
        <v>0</v>
      </c>
      <c r="Q156" s="44">
        <f>I156*O156*P156*[2]Base!$C$26</f>
        <v>0</v>
      </c>
      <c r="R156" s="3"/>
      <c r="S156" s="68">
        <f t="shared" si="22"/>
        <v>0</v>
      </c>
      <c r="T156" s="69">
        <f t="shared" si="22"/>
        <v>0</v>
      </c>
      <c r="U156" s="44">
        <f>I156*S156*T156*[2]Base!$C$26^2</f>
        <v>0</v>
      </c>
      <c r="V156" s="3"/>
      <c r="W156" s="68">
        <f t="shared" si="23"/>
        <v>0</v>
      </c>
      <c r="X156" s="69">
        <f t="shared" si="23"/>
        <v>0</v>
      </c>
      <c r="Y156" s="44">
        <f>I156*W156*X156*[2]Base!$C$26^3</f>
        <v>0</v>
      </c>
      <c r="Z156" s="3"/>
      <c r="AA156" s="68">
        <f t="shared" si="24"/>
        <v>0</v>
      </c>
      <c r="AB156" s="69">
        <f t="shared" si="24"/>
        <v>0</v>
      </c>
      <c r="AC156" s="44">
        <f>I156*AA156*AB156*[2]Base!$C$26^4</f>
        <v>0</v>
      </c>
      <c r="AE156" s="225">
        <f t="shared" si="25"/>
        <v>0</v>
      </c>
    </row>
    <row r="157" spans="1:31" x14ac:dyDescent="0.6">
      <c r="C157" s="67" t="str">
        <f>C16</f>
        <v>Position</v>
      </c>
      <c r="D157" s="205">
        <f>M157+Q157+U157+Y157+AC157</f>
        <v>0</v>
      </c>
      <c r="E157" s="220">
        <f>D157*[2]Base!$C$13</f>
        <v>0</v>
      </c>
      <c r="F157" s="3"/>
      <c r="G157" s="40" t="s">
        <v>25</v>
      </c>
      <c r="H157" s="41"/>
      <c r="I157" s="184"/>
      <c r="J157" s="3"/>
      <c r="K157" s="68">
        <f t="shared" si="20"/>
        <v>0</v>
      </c>
      <c r="L157" s="69">
        <f t="shared" si="20"/>
        <v>0</v>
      </c>
      <c r="M157" s="225">
        <f>I157*K157*L157</f>
        <v>0</v>
      </c>
      <c r="N157" s="3"/>
      <c r="O157" s="68">
        <f t="shared" si="21"/>
        <v>0</v>
      </c>
      <c r="P157" s="69">
        <f t="shared" si="21"/>
        <v>0</v>
      </c>
      <c r="Q157" s="44">
        <f>I157*O157*P157*[2]Base!$C$26</f>
        <v>0</v>
      </c>
      <c r="R157" s="3"/>
      <c r="S157" s="68">
        <f t="shared" si="22"/>
        <v>0</v>
      </c>
      <c r="T157" s="69">
        <f t="shared" si="22"/>
        <v>0</v>
      </c>
      <c r="U157" s="44">
        <f>I157*S157*T157*[2]Base!$C$26^2</f>
        <v>0</v>
      </c>
      <c r="V157" s="3"/>
      <c r="W157" s="68">
        <f t="shared" si="23"/>
        <v>0</v>
      </c>
      <c r="X157" s="69">
        <f t="shared" si="23"/>
        <v>0</v>
      </c>
      <c r="Y157" s="44">
        <f>I157*W157*X157*[2]Base!$C$26^3</f>
        <v>0</v>
      </c>
      <c r="Z157" s="3"/>
      <c r="AA157" s="68">
        <f t="shared" si="24"/>
        <v>0</v>
      </c>
      <c r="AB157" s="69">
        <f t="shared" si="24"/>
        <v>0</v>
      </c>
      <c r="AC157" s="44">
        <f>I157*AA157*AB157*[2]Base!$C$26^4</f>
        <v>0</v>
      </c>
      <c r="AE157" s="225">
        <f t="shared" si="25"/>
        <v>0</v>
      </c>
    </row>
    <row r="158" spans="1:31" x14ac:dyDescent="0.6">
      <c r="C158" s="3"/>
      <c r="D158" s="182"/>
      <c r="E158" s="182"/>
      <c r="F158" s="3"/>
      <c r="G158" s="4"/>
      <c r="H158" s="5"/>
      <c r="I158" s="181"/>
      <c r="J158" s="3"/>
      <c r="K158" s="6"/>
      <c r="L158" s="82"/>
      <c r="M158" s="182"/>
      <c r="N158" s="3"/>
      <c r="O158" s="6"/>
      <c r="P158" s="82"/>
      <c r="Q158" s="5"/>
      <c r="R158" s="3"/>
      <c r="S158" s="6"/>
      <c r="T158" s="82"/>
      <c r="U158" s="5"/>
      <c r="V158" s="3"/>
      <c r="W158" s="6"/>
      <c r="X158" s="82"/>
      <c r="Y158" s="5"/>
      <c r="Z158" s="3"/>
      <c r="AA158" s="6"/>
      <c r="AB158" s="82"/>
      <c r="AC158" s="5"/>
      <c r="AE158" s="182"/>
    </row>
    <row r="159" spans="1:31" x14ac:dyDescent="0.6">
      <c r="B159" s="2" t="str">
        <f>B18</f>
        <v>Regional Office International</v>
      </c>
      <c r="C159" s="3"/>
      <c r="D159" s="212">
        <f>SUM(D160:D169)</f>
        <v>0</v>
      </c>
      <c r="E159" s="222">
        <f>SUM(E160:E169)</f>
        <v>0</v>
      </c>
      <c r="F159" s="33"/>
      <c r="G159" s="33"/>
      <c r="H159" s="33"/>
      <c r="I159" s="181"/>
      <c r="J159" s="33"/>
      <c r="K159" s="80"/>
      <c r="L159" s="83"/>
      <c r="M159" s="222">
        <f>SUM(M160:M169)</f>
        <v>0</v>
      </c>
      <c r="N159" s="33"/>
      <c r="O159" s="80"/>
      <c r="P159" s="83"/>
      <c r="Q159" s="79">
        <f>SUM(Q160:Q169)</f>
        <v>0</v>
      </c>
      <c r="R159" s="33"/>
      <c r="S159" s="80"/>
      <c r="T159" s="83"/>
      <c r="U159" s="79">
        <f>SUM(U160:U169)</f>
        <v>0</v>
      </c>
      <c r="V159" s="33"/>
      <c r="W159" s="80"/>
      <c r="X159" s="83"/>
      <c r="Y159" s="79">
        <f>SUM(Y160:Y169)</f>
        <v>0</v>
      </c>
      <c r="Z159" s="33"/>
      <c r="AA159" s="80"/>
      <c r="AB159" s="83"/>
      <c r="AC159" s="79">
        <f>SUM(AC160:AC169)</f>
        <v>0</v>
      </c>
      <c r="AE159" s="222">
        <f>SUM(AE160:AE169)</f>
        <v>0</v>
      </c>
    </row>
    <row r="160" spans="1:31" x14ac:dyDescent="0.6">
      <c r="C160" s="67" t="str">
        <f t="shared" ref="C160:C169" si="26">C19</f>
        <v>Position</v>
      </c>
      <c r="D160" s="205">
        <f t="shared" ref="D160:D169" si="27">M160+Q160+U160+Y160+AC160</f>
        <v>0</v>
      </c>
      <c r="E160" s="220">
        <f>D160*[2]Base!$C$13</f>
        <v>0</v>
      </c>
      <c r="F160" s="3"/>
      <c r="G160" s="40">
        <f t="shared" ref="G160:G169" si="28">G19</f>
        <v>0</v>
      </c>
      <c r="H160" s="41"/>
      <c r="I160" s="184"/>
      <c r="J160" s="3"/>
      <c r="K160" s="68">
        <f t="shared" ref="K160:L169" si="29">K19</f>
        <v>0</v>
      </c>
      <c r="L160" s="69">
        <f t="shared" si="29"/>
        <v>0</v>
      </c>
      <c r="M160" s="225">
        <f t="shared" ref="M160:M169" si="30">I160*K160*L160</f>
        <v>0</v>
      </c>
      <c r="N160" s="3"/>
      <c r="O160" s="68">
        <f t="shared" ref="O160:P169" si="31">O19</f>
        <v>0</v>
      </c>
      <c r="P160" s="69">
        <f t="shared" si="31"/>
        <v>0</v>
      </c>
      <c r="Q160" s="44">
        <f>I160*O160*P160*[2]Base!$C$26</f>
        <v>0</v>
      </c>
      <c r="R160" s="3"/>
      <c r="S160" s="68">
        <f t="shared" ref="S160:T169" si="32">S19</f>
        <v>0</v>
      </c>
      <c r="T160" s="69">
        <f t="shared" si="32"/>
        <v>0</v>
      </c>
      <c r="U160" s="44">
        <f>I160*S160*T160*[2]Base!$C$26^2</f>
        <v>0</v>
      </c>
      <c r="V160" s="3"/>
      <c r="W160" s="68">
        <f t="shared" ref="W160:X169" si="33">W19</f>
        <v>0</v>
      </c>
      <c r="X160" s="69">
        <f t="shared" si="33"/>
        <v>0</v>
      </c>
      <c r="Y160" s="44">
        <f>I160*W160*X160*[2]Base!$C$26^3</f>
        <v>0</v>
      </c>
      <c r="Z160" s="3"/>
      <c r="AA160" s="68">
        <f t="shared" ref="AA160:AB169" si="34">AA19</f>
        <v>0</v>
      </c>
      <c r="AB160" s="69">
        <f t="shared" si="34"/>
        <v>0</v>
      </c>
      <c r="AC160" s="44">
        <f>I160*AA160*AB160*[2]Base!$C$26^4</f>
        <v>0</v>
      </c>
      <c r="AE160" s="225">
        <f t="shared" ref="AE160:AE169" si="35">M160+Q160+U160+Y160+AC160</f>
        <v>0</v>
      </c>
    </row>
    <row r="161" spans="1:31" x14ac:dyDescent="0.6">
      <c r="C161" s="67" t="str">
        <f t="shared" si="26"/>
        <v>Position</v>
      </c>
      <c r="D161" s="205">
        <f t="shared" si="27"/>
        <v>0</v>
      </c>
      <c r="E161" s="220">
        <f>D161*[2]Base!$C$13</f>
        <v>0</v>
      </c>
      <c r="F161" s="3"/>
      <c r="G161" s="40">
        <f t="shared" si="28"/>
        <v>0</v>
      </c>
      <c r="H161" s="41"/>
      <c r="I161" s="184"/>
      <c r="J161" s="3"/>
      <c r="K161" s="68">
        <f t="shared" si="29"/>
        <v>0</v>
      </c>
      <c r="L161" s="69">
        <f t="shared" si="29"/>
        <v>0</v>
      </c>
      <c r="M161" s="225">
        <f t="shared" si="30"/>
        <v>0</v>
      </c>
      <c r="N161" s="3"/>
      <c r="O161" s="68">
        <f t="shared" si="31"/>
        <v>0</v>
      </c>
      <c r="P161" s="69">
        <f t="shared" si="31"/>
        <v>0</v>
      </c>
      <c r="Q161" s="44">
        <f>I161*O161*P161*[2]Base!$C$26</f>
        <v>0</v>
      </c>
      <c r="R161" s="3"/>
      <c r="S161" s="68">
        <f t="shared" si="32"/>
        <v>0</v>
      </c>
      <c r="T161" s="69">
        <f t="shared" si="32"/>
        <v>0</v>
      </c>
      <c r="U161" s="44">
        <f>I161*S161*T161*[2]Base!$C$26^2</f>
        <v>0</v>
      </c>
      <c r="V161" s="3"/>
      <c r="W161" s="68">
        <f t="shared" si="33"/>
        <v>0</v>
      </c>
      <c r="X161" s="69">
        <f t="shared" si="33"/>
        <v>0</v>
      </c>
      <c r="Y161" s="44">
        <f>I161*W161*X161*[2]Base!$C$26^3</f>
        <v>0</v>
      </c>
      <c r="Z161" s="3"/>
      <c r="AA161" s="68">
        <f t="shared" si="34"/>
        <v>0</v>
      </c>
      <c r="AB161" s="69">
        <f t="shared" si="34"/>
        <v>0</v>
      </c>
      <c r="AC161" s="44">
        <f>I161*AA161*AB161*[2]Base!$C$26^4</f>
        <v>0</v>
      </c>
      <c r="AE161" s="225">
        <f t="shared" si="35"/>
        <v>0</v>
      </c>
    </row>
    <row r="162" spans="1:31" x14ac:dyDescent="0.6">
      <c r="C162" s="67" t="str">
        <f t="shared" si="26"/>
        <v>Position</v>
      </c>
      <c r="D162" s="205">
        <f t="shared" si="27"/>
        <v>0</v>
      </c>
      <c r="E162" s="220">
        <f>D162*[2]Base!$C$13</f>
        <v>0</v>
      </c>
      <c r="F162" s="3"/>
      <c r="G162" s="40">
        <f t="shared" si="28"/>
        <v>0</v>
      </c>
      <c r="H162" s="41"/>
      <c r="I162" s="184"/>
      <c r="J162" s="3"/>
      <c r="K162" s="68">
        <f t="shared" si="29"/>
        <v>0</v>
      </c>
      <c r="L162" s="69">
        <f t="shared" si="29"/>
        <v>0</v>
      </c>
      <c r="M162" s="225">
        <f t="shared" si="30"/>
        <v>0</v>
      </c>
      <c r="N162" s="3"/>
      <c r="O162" s="68">
        <f t="shared" si="31"/>
        <v>0</v>
      </c>
      <c r="P162" s="69">
        <f t="shared" si="31"/>
        <v>0</v>
      </c>
      <c r="Q162" s="44">
        <f>I162*O162*P162*[2]Base!$C$26</f>
        <v>0</v>
      </c>
      <c r="R162" s="3"/>
      <c r="S162" s="68">
        <f t="shared" si="32"/>
        <v>0</v>
      </c>
      <c r="T162" s="69">
        <f t="shared" si="32"/>
        <v>0</v>
      </c>
      <c r="U162" s="44">
        <f>I162*S162*T162*[2]Base!$C$26^2</f>
        <v>0</v>
      </c>
      <c r="V162" s="3"/>
      <c r="W162" s="68">
        <f t="shared" si="33"/>
        <v>0</v>
      </c>
      <c r="X162" s="69">
        <f t="shared" si="33"/>
        <v>0</v>
      </c>
      <c r="Y162" s="44">
        <f>I162*W162*X162*[2]Base!$C$26^3</f>
        <v>0</v>
      </c>
      <c r="Z162" s="3"/>
      <c r="AA162" s="68">
        <f t="shared" si="34"/>
        <v>0</v>
      </c>
      <c r="AB162" s="69">
        <f t="shared" si="34"/>
        <v>0</v>
      </c>
      <c r="AC162" s="44">
        <f>I162*AA162*AB162*[2]Base!$C$26^4</f>
        <v>0</v>
      </c>
      <c r="AE162" s="225">
        <f t="shared" si="35"/>
        <v>0</v>
      </c>
    </row>
    <row r="163" spans="1:31" x14ac:dyDescent="0.6">
      <c r="C163" s="67" t="str">
        <f t="shared" si="26"/>
        <v>Position</v>
      </c>
      <c r="D163" s="205">
        <f t="shared" si="27"/>
        <v>0</v>
      </c>
      <c r="E163" s="220">
        <f>D163*[2]Base!$C$13</f>
        <v>0</v>
      </c>
      <c r="F163" s="3"/>
      <c r="G163" s="40">
        <f t="shared" si="28"/>
        <v>0</v>
      </c>
      <c r="H163" s="41"/>
      <c r="I163" s="184"/>
      <c r="J163" s="3"/>
      <c r="K163" s="68">
        <f t="shared" si="29"/>
        <v>0</v>
      </c>
      <c r="L163" s="69">
        <f t="shared" si="29"/>
        <v>0</v>
      </c>
      <c r="M163" s="225">
        <f t="shared" si="30"/>
        <v>0</v>
      </c>
      <c r="N163" s="3"/>
      <c r="O163" s="68">
        <f t="shared" si="31"/>
        <v>0</v>
      </c>
      <c r="P163" s="69">
        <f t="shared" si="31"/>
        <v>0</v>
      </c>
      <c r="Q163" s="44">
        <f>I163*O163*P163*[2]Base!$C$26</f>
        <v>0</v>
      </c>
      <c r="R163" s="3"/>
      <c r="S163" s="68">
        <f t="shared" si="32"/>
        <v>0</v>
      </c>
      <c r="T163" s="69">
        <f t="shared" si="32"/>
        <v>0</v>
      </c>
      <c r="U163" s="44">
        <f>I163*S163*T163*[2]Base!$C$26^2</f>
        <v>0</v>
      </c>
      <c r="V163" s="3"/>
      <c r="W163" s="68">
        <f t="shared" si="33"/>
        <v>0</v>
      </c>
      <c r="X163" s="69">
        <f t="shared" si="33"/>
        <v>0</v>
      </c>
      <c r="Y163" s="44">
        <f>I163*W163*X163*[2]Base!$C$26^3</f>
        <v>0</v>
      </c>
      <c r="Z163" s="3"/>
      <c r="AA163" s="68">
        <f t="shared" si="34"/>
        <v>0</v>
      </c>
      <c r="AB163" s="69">
        <f t="shared" si="34"/>
        <v>0</v>
      </c>
      <c r="AC163" s="44">
        <f>I163*AA163*AB163*[2]Base!$C$26^4</f>
        <v>0</v>
      </c>
      <c r="AE163" s="225">
        <f t="shared" si="35"/>
        <v>0</v>
      </c>
    </row>
    <row r="164" spans="1:31" x14ac:dyDescent="0.6">
      <c r="C164" s="67" t="str">
        <f t="shared" si="26"/>
        <v>Position</v>
      </c>
      <c r="D164" s="205">
        <f t="shared" si="27"/>
        <v>0</v>
      </c>
      <c r="E164" s="220">
        <f>D164*[2]Base!$C$13</f>
        <v>0</v>
      </c>
      <c r="F164" s="3"/>
      <c r="G164" s="40">
        <f t="shared" si="28"/>
        <v>0</v>
      </c>
      <c r="H164" s="41"/>
      <c r="I164" s="184"/>
      <c r="J164" s="3"/>
      <c r="K164" s="68">
        <f t="shared" si="29"/>
        <v>0</v>
      </c>
      <c r="L164" s="69">
        <f t="shared" si="29"/>
        <v>0</v>
      </c>
      <c r="M164" s="225">
        <f t="shared" si="30"/>
        <v>0</v>
      </c>
      <c r="N164" s="3"/>
      <c r="O164" s="68">
        <f t="shared" si="31"/>
        <v>0</v>
      </c>
      <c r="P164" s="69">
        <f t="shared" si="31"/>
        <v>0</v>
      </c>
      <c r="Q164" s="44">
        <f>I164*O164*P164*[2]Base!$C$26</f>
        <v>0</v>
      </c>
      <c r="R164" s="3"/>
      <c r="S164" s="68">
        <f t="shared" si="32"/>
        <v>0</v>
      </c>
      <c r="T164" s="69">
        <f t="shared" si="32"/>
        <v>0</v>
      </c>
      <c r="U164" s="44">
        <f>I164*S164*T164*[2]Base!$C$26^2</f>
        <v>0</v>
      </c>
      <c r="V164" s="3"/>
      <c r="W164" s="68">
        <f t="shared" si="33"/>
        <v>0</v>
      </c>
      <c r="X164" s="69">
        <f t="shared" si="33"/>
        <v>0</v>
      </c>
      <c r="Y164" s="44">
        <f>I164*W164*X164*[2]Base!$C$26^3</f>
        <v>0</v>
      </c>
      <c r="Z164" s="3"/>
      <c r="AA164" s="68">
        <f t="shared" si="34"/>
        <v>0</v>
      </c>
      <c r="AB164" s="69">
        <f t="shared" si="34"/>
        <v>0</v>
      </c>
      <c r="AC164" s="44">
        <f>I164*AA164*AB164*[2]Base!$C$26^4</f>
        <v>0</v>
      </c>
      <c r="AE164" s="225">
        <f t="shared" si="35"/>
        <v>0</v>
      </c>
    </row>
    <row r="165" spans="1:31" x14ac:dyDescent="0.6">
      <c r="C165" s="67" t="str">
        <f t="shared" si="26"/>
        <v>Position</v>
      </c>
      <c r="D165" s="205">
        <f t="shared" si="27"/>
        <v>0</v>
      </c>
      <c r="E165" s="220">
        <f>D165*[2]Base!$C$13</f>
        <v>0</v>
      </c>
      <c r="F165" s="3"/>
      <c r="G165" s="40">
        <f t="shared" si="28"/>
        <v>0</v>
      </c>
      <c r="H165" s="41"/>
      <c r="I165" s="184"/>
      <c r="J165" s="3"/>
      <c r="K165" s="68">
        <f t="shared" si="29"/>
        <v>0</v>
      </c>
      <c r="L165" s="69">
        <f t="shared" si="29"/>
        <v>0</v>
      </c>
      <c r="M165" s="225">
        <f t="shared" si="30"/>
        <v>0</v>
      </c>
      <c r="N165" s="3"/>
      <c r="O165" s="68">
        <f t="shared" si="31"/>
        <v>0</v>
      </c>
      <c r="P165" s="69">
        <f t="shared" si="31"/>
        <v>0</v>
      </c>
      <c r="Q165" s="44">
        <f>I165*O165*P165*[2]Base!$C$26</f>
        <v>0</v>
      </c>
      <c r="R165" s="3"/>
      <c r="S165" s="68">
        <f t="shared" si="32"/>
        <v>0</v>
      </c>
      <c r="T165" s="69">
        <f t="shared" si="32"/>
        <v>0</v>
      </c>
      <c r="U165" s="44">
        <f>I165*S165*T165*[2]Base!$C$26^2</f>
        <v>0</v>
      </c>
      <c r="V165" s="3"/>
      <c r="W165" s="68">
        <f t="shared" si="33"/>
        <v>0</v>
      </c>
      <c r="X165" s="69">
        <f t="shared" si="33"/>
        <v>0</v>
      </c>
      <c r="Y165" s="44">
        <f>I165*W165*X165*[2]Base!$C$26^3</f>
        <v>0</v>
      </c>
      <c r="Z165" s="3"/>
      <c r="AA165" s="68">
        <f t="shared" si="34"/>
        <v>0</v>
      </c>
      <c r="AB165" s="69">
        <f t="shared" si="34"/>
        <v>0</v>
      </c>
      <c r="AC165" s="44">
        <f>I165*AA165*AB165*[2]Base!$C$26^4</f>
        <v>0</v>
      </c>
      <c r="AE165" s="225">
        <f t="shared" si="35"/>
        <v>0</v>
      </c>
    </row>
    <row r="166" spans="1:31" x14ac:dyDescent="0.6">
      <c r="C166" s="67" t="str">
        <f t="shared" si="26"/>
        <v>Position</v>
      </c>
      <c r="D166" s="205">
        <f t="shared" si="27"/>
        <v>0</v>
      </c>
      <c r="E166" s="220">
        <f>D166*[2]Base!$C$13</f>
        <v>0</v>
      </c>
      <c r="F166" s="3"/>
      <c r="G166" s="40">
        <f t="shared" si="28"/>
        <v>0</v>
      </c>
      <c r="H166" s="41"/>
      <c r="I166" s="184"/>
      <c r="J166" s="3"/>
      <c r="K166" s="68">
        <f t="shared" si="29"/>
        <v>0</v>
      </c>
      <c r="L166" s="69">
        <f t="shared" si="29"/>
        <v>0</v>
      </c>
      <c r="M166" s="225">
        <f t="shared" si="30"/>
        <v>0</v>
      </c>
      <c r="N166" s="3"/>
      <c r="O166" s="68">
        <f t="shared" si="31"/>
        <v>0</v>
      </c>
      <c r="P166" s="69">
        <f t="shared" si="31"/>
        <v>0</v>
      </c>
      <c r="Q166" s="44">
        <f>I166*O166*P166*[2]Base!$C$26</f>
        <v>0</v>
      </c>
      <c r="R166" s="3"/>
      <c r="S166" s="68">
        <f t="shared" si="32"/>
        <v>0</v>
      </c>
      <c r="T166" s="69">
        <f t="shared" si="32"/>
        <v>0</v>
      </c>
      <c r="U166" s="44">
        <f>I166*S166*T166*[2]Base!$C$26^2</f>
        <v>0</v>
      </c>
      <c r="V166" s="3"/>
      <c r="W166" s="68">
        <f t="shared" si="33"/>
        <v>0</v>
      </c>
      <c r="X166" s="69">
        <f t="shared" si="33"/>
        <v>0</v>
      </c>
      <c r="Y166" s="44">
        <f>I166*W166*X166*[2]Base!$C$26^3</f>
        <v>0</v>
      </c>
      <c r="Z166" s="3"/>
      <c r="AA166" s="68">
        <f t="shared" si="34"/>
        <v>0</v>
      </c>
      <c r="AB166" s="69">
        <f t="shared" si="34"/>
        <v>0</v>
      </c>
      <c r="AC166" s="44">
        <f>I166*AA166*AB166*[2]Base!$C$26^4</f>
        <v>0</v>
      </c>
      <c r="AE166" s="225">
        <f t="shared" si="35"/>
        <v>0</v>
      </c>
    </row>
    <row r="167" spans="1:31" x14ac:dyDescent="0.6">
      <c r="C167" s="67" t="str">
        <f t="shared" si="26"/>
        <v>Position</v>
      </c>
      <c r="D167" s="205">
        <f t="shared" si="27"/>
        <v>0</v>
      </c>
      <c r="E167" s="220">
        <f>D167*[2]Base!$C$13</f>
        <v>0</v>
      </c>
      <c r="F167" s="3"/>
      <c r="G167" s="40">
        <f t="shared" si="28"/>
        <v>0</v>
      </c>
      <c r="H167" s="41"/>
      <c r="I167" s="184"/>
      <c r="J167" s="3"/>
      <c r="K167" s="68">
        <f t="shared" si="29"/>
        <v>0</v>
      </c>
      <c r="L167" s="69">
        <f t="shared" si="29"/>
        <v>0</v>
      </c>
      <c r="M167" s="225">
        <f t="shared" si="30"/>
        <v>0</v>
      </c>
      <c r="N167" s="3"/>
      <c r="O167" s="68">
        <f t="shared" si="31"/>
        <v>0</v>
      </c>
      <c r="P167" s="69">
        <f t="shared" si="31"/>
        <v>0</v>
      </c>
      <c r="Q167" s="44">
        <f>I167*O167*P167*[2]Base!$C$26</f>
        <v>0</v>
      </c>
      <c r="R167" s="3"/>
      <c r="S167" s="68">
        <f t="shared" si="32"/>
        <v>0</v>
      </c>
      <c r="T167" s="69">
        <f t="shared" si="32"/>
        <v>0</v>
      </c>
      <c r="U167" s="44">
        <f>I167*S167*T167*[2]Base!$C$26^2</f>
        <v>0</v>
      </c>
      <c r="V167" s="3"/>
      <c r="W167" s="68">
        <f t="shared" si="33"/>
        <v>0</v>
      </c>
      <c r="X167" s="69">
        <f t="shared" si="33"/>
        <v>0</v>
      </c>
      <c r="Y167" s="44">
        <f>I167*W167*X167*[2]Base!$C$26^3</f>
        <v>0</v>
      </c>
      <c r="Z167" s="3"/>
      <c r="AA167" s="68">
        <f t="shared" si="34"/>
        <v>0</v>
      </c>
      <c r="AB167" s="69">
        <f t="shared" si="34"/>
        <v>0</v>
      </c>
      <c r="AC167" s="44">
        <f>I167*AA167*AB167*[2]Base!$C$26^4</f>
        <v>0</v>
      </c>
      <c r="AE167" s="225">
        <f t="shared" si="35"/>
        <v>0</v>
      </c>
    </row>
    <row r="168" spans="1:31" x14ac:dyDescent="0.6">
      <c r="C168" s="67" t="str">
        <f t="shared" si="26"/>
        <v>Position</v>
      </c>
      <c r="D168" s="205">
        <f t="shared" si="27"/>
        <v>0</v>
      </c>
      <c r="E168" s="220">
        <f>D168*[2]Base!$C$13</f>
        <v>0</v>
      </c>
      <c r="F168" s="3"/>
      <c r="G168" s="40">
        <f t="shared" si="28"/>
        <v>0</v>
      </c>
      <c r="H168" s="41"/>
      <c r="I168" s="184"/>
      <c r="J168" s="3"/>
      <c r="K168" s="68">
        <f t="shared" si="29"/>
        <v>0</v>
      </c>
      <c r="L168" s="69">
        <f t="shared" si="29"/>
        <v>0</v>
      </c>
      <c r="M168" s="225">
        <f t="shared" si="30"/>
        <v>0</v>
      </c>
      <c r="N168" s="3"/>
      <c r="O168" s="68">
        <f t="shared" si="31"/>
        <v>0</v>
      </c>
      <c r="P168" s="69">
        <f t="shared" si="31"/>
        <v>0</v>
      </c>
      <c r="Q168" s="44">
        <f>I168*O168*P168*[2]Base!$C$26</f>
        <v>0</v>
      </c>
      <c r="R168" s="3"/>
      <c r="S168" s="68">
        <f t="shared" si="32"/>
        <v>0</v>
      </c>
      <c r="T168" s="69">
        <f t="shared" si="32"/>
        <v>0</v>
      </c>
      <c r="U168" s="44">
        <f>I168*S168*T168*[2]Base!$C$26^2</f>
        <v>0</v>
      </c>
      <c r="V168" s="3"/>
      <c r="W168" s="68">
        <f t="shared" si="33"/>
        <v>0</v>
      </c>
      <c r="X168" s="69">
        <f t="shared" si="33"/>
        <v>0</v>
      </c>
      <c r="Y168" s="44">
        <f>I168*W168*X168*[2]Base!$C$26^3</f>
        <v>0</v>
      </c>
      <c r="Z168" s="3"/>
      <c r="AA168" s="68">
        <f t="shared" si="34"/>
        <v>0</v>
      </c>
      <c r="AB168" s="69">
        <f t="shared" si="34"/>
        <v>0</v>
      </c>
      <c r="AC168" s="44">
        <f>I168*AA168*AB168*[2]Base!$C$26^4</f>
        <v>0</v>
      </c>
      <c r="AE168" s="225">
        <f t="shared" si="35"/>
        <v>0</v>
      </c>
    </row>
    <row r="169" spans="1:31" x14ac:dyDescent="0.6">
      <c r="C169" s="67" t="str">
        <f t="shared" si="26"/>
        <v>Position</v>
      </c>
      <c r="D169" s="205">
        <f t="shared" si="27"/>
        <v>0</v>
      </c>
      <c r="E169" s="220">
        <f>D169*[2]Base!$C$13</f>
        <v>0</v>
      </c>
      <c r="F169" s="3"/>
      <c r="G169" s="40">
        <f t="shared" si="28"/>
        <v>0</v>
      </c>
      <c r="H169" s="41"/>
      <c r="I169" s="184"/>
      <c r="J169" s="3"/>
      <c r="K169" s="68">
        <f t="shared" si="29"/>
        <v>0</v>
      </c>
      <c r="L169" s="69">
        <f t="shared" si="29"/>
        <v>0</v>
      </c>
      <c r="M169" s="225">
        <f t="shared" si="30"/>
        <v>0</v>
      </c>
      <c r="N169" s="3"/>
      <c r="O169" s="68">
        <f t="shared" si="31"/>
        <v>0</v>
      </c>
      <c r="P169" s="69">
        <f t="shared" si="31"/>
        <v>0</v>
      </c>
      <c r="Q169" s="44">
        <f>I169*O169*P169*[2]Base!$C$26</f>
        <v>0</v>
      </c>
      <c r="R169" s="3"/>
      <c r="S169" s="68">
        <f t="shared" si="32"/>
        <v>0</v>
      </c>
      <c r="T169" s="69">
        <f t="shared" si="32"/>
        <v>0</v>
      </c>
      <c r="U169" s="44">
        <f>I169*S169*T169*[2]Base!$C$26^2</f>
        <v>0</v>
      </c>
      <c r="V169" s="3"/>
      <c r="W169" s="68">
        <f t="shared" si="33"/>
        <v>0</v>
      </c>
      <c r="X169" s="69">
        <f t="shared" si="33"/>
        <v>0</v>
      </c>
      <c r="Y169" s="44">
        <f>I169*W169*X169*[2]Base!$C$26^3</f>
        <v>0</v>
      </c>
      <c r="Z169" s="3"/>
      <c r="AA169" s="68">
        <f t="shared" si="34"/>
        <v>0</v>
      </c>
      <c r="AB169" s="69">
        <f t="shared" si="34"/>
        <v>0</v>
      </c>
      <c r="AC169" s="44">
        <f>I169*AA169*AB169*[2]Base!$C$26^4</f>
        <v>0</v>
      </c>
      <c r="AE169" s="225">
        <f t="shared" si="35"/>
        <v>0</v>
      </c>
    </row>
    <row r="170" spans="1:31" ht="13.75" thickBot="1" x14ac:dyDescent="0.75">
      <c r="C170" s="58"/>
      <c r="D170" s="185"/>
      <c r="E170" s="185"/>
      <c r="F170" s="58"/>
      <c r="G170" s="58"/>
      <c r="H170" s="58"/>
      <c r="I170" s="185"/>
      <c r="J170" s="58"/>
      <c r="K170" s="59"/>
      <c r="L170" s="60"/>
      <c r="M170" s="185"/>
      <c r="N170" s="58"/>
      <c r="O170" s="59"/>
      <c r="P170" s="60"/>
      <c r="Q170" s="58"/>
      <c r="R170" s="58"/>
      <c r="S170" s="59"/>
      <c r="T170" s="60"/>
      <c r="U170" s="58"/>
      <c r="V170" s="58"/>
      <c r="W170" s="59"/>
      <c r="X170" s="60"/>
      <c r="Y170" s="58"/>
      <c r="Z170" s="58"/>
      <c r="AA170" s="59"/>
      <c r="AB170" s="60"/>
      <c r="AC170" s="58"/>
      <c r="AE170" s="185"/>
    </row>
    <row r="171" spans="1:31" x14ac:dyDescent="0.6">
      <c r="B171" s="70" t="s">
        <v>45</v>
      </c>
      <c r="C171" s="71"/>
      <c r="D171" s="211">
        <f>D152+D159</f>
        <v>0</v>
      </c>
      <c r="E171" s="221">
        <f>E152+E159</f>
        <v>0</v>
      </c>
      <c r="F171" s="73"/>
      <c r="G171" s="74"/>
      <c r="H171" s="72"/>
      <c r="I171" s="188"/>
      <c r="J171" s="73"/>
      <c r="K171" s="75"/>
      <c r="L171" s="76"/>
      <c r="M171" s="188">
        <f>M152+M159</f>
        <v>0</v>
      </c>
      <c r="N171" s="73"/>
      <c r="O171" s="75"/>
      <c r="P171" s="76"/>
      <c r="Q171" s="77">
        <f>Q152+Q159</f>
        <v>0</v>
      </c>
      <c r="R171" s="73"/>
      <c r="S171" s="75"/>
      <c r="T171" s="76"/>
      <c r="U171" s="77">
        <f>U152+U159</f>
        <v>0</v>
      </c>
      <c r="V171" s="73"/>
      <c r="W171" s="75"/>
      <c r="X171" s="76"/>
      <c r="Y171" s="77">
        <f>Y152+Y159</f>
        <v>0</v>
      </c>
      <c r="Z171" s="73">
        <f>SUM(Z152:Z169)</f>
        <v>0</v>
      </c>
      <c r="AA171" s="75"/>
      <c r="AB171" s="76"/>
      <c r="AC171" s="77">
        <f>AC152+AC159</f>
        <v>0</v>
      </c>
      <c r="AE171" s="188">
        <f>AE152+AE159</f>
        <v>0</v>
      </c>
    </row>
    <row r="172" spans="1:31" ht="13.75" thickBot="1" x14ac:dyDescent="0.75">
      <c r="C172" s="3"/>
      <c r="D172" s="182"/>
      <c r="E172" s="182"/>
      <c r="F172" s="3"/>
      <c r="G172" s="4"/>
      <c r="H172" s="5"/>
      <c r="I172" s="176"/>
      <c r="J172" s="3"/>
      <c r="K172" s="6"/>
      <c r="L172" s="7"/>
      <c r="M172" s="182"/>
      <c r="N172" s="3"/>
      <c r="O172" s="6"/>
      <c r="P172" s="7"/>
      <c r="Q172" s="5"/>
      <c r="R172" s="3"/>
      <c r="S172" s="6"/>
      <c r="T172" s="7"/>
      <c r="U172" s="5"/>
      <c r="V172" s="3"/>
      <c r="W172" s="6"/>
      <c r="X172" s="7"/>
      <c r="Y172" s="5"/>
      <c r="Z172" s="3"/>
      <c r="AA172" s="6"/>
      <c r="AB172" s="7"/>
      <c r="AC172" s="5"/>
      <c r="AE172" s="182"/>
    </row>
    <row r="173" spans="1:31" s="27" customFormat="1" x14ac:dyDescent="0.6">
      <c r="A173" s="19"/>
      <c r="B173" s="20" t="s">
        <v>46</v>
      </c>
      <c r="C173" s="21"/>
      <c r="D173" s="203"/>
      <c r="E173" s="203"/>
      <c r="F173" s="22"/>
      <c r="G173" s="23"/>
      <c r="H173" s="24"/>
      <c r="I173" s="179"/>
      <c r="J173" s="22"/>
      <c r="K173" s="25"/>
      <c r="L173" s="26"/>
      <c r="M173" s="226"/>
      <c r="N173" s="22"/>
      <c r="O173" s="25"/>
      <c r="P173" s="26"/>
      <c r="Q173" s="84"/>
      <c r="R173" s="22"/>
      <c r="S173" s="25"/>
      <c r="T173" s="26"/>
      <c r="U173" s="84"/>
      <c r="V173" s="22"/>
      <c r="W173" s="25"/>
      <c r="X173" s="85"/>
      <c r="Y173" s="86"/>
      <c r="Z173" s="22"/>
      <c r="AA173" s="25"/>
      <c r="AB173" s="26"/>
      <c r="AC173" s="84"/>
      <c r="AE173" s="233"/>
    </row>
    <row r="174" spans="1:31" x14ac:dyDescent="0.6">
      <c r="C174" s="38" t="s">
        <v>47</v>
      </c>
      <c r="D174" s="205">
        <f t="shared" ref="D174:D183" si="36">M174+Q174+U174+Y174+AC174</f>
        <v>0</v>
      </c>
      <c r="E174" s="220">
        <f>D174*[2]Base!$C$13</f>
        <v>0</v>
      </c>
      <c r="F174" s="3"/>
      <c r="G174" s="40" t="s">
        <v>25</v>
      </c>
      <c r="H174" s="41"/>
      <c r="I174" s="184"/>
      <c r="J174" s="3"/>
      <c r="K174" s="87"/>
      <c r="L174" s="88"/>
      <c r="M174" s="225">
        <f t="shared" ref="M174:M183" si="37">I174*K174*L174</f>
        <v>0</v>
      </c>
      <c r="N174" s="3"/>
      <c r="O174" s="87"/>
      <c r="P174" s="88"/>
      <c r="Q174" s="44">
        <f>I174*O174*P174*[2]Base!$C$28</f>
        <v>0</v>
      </c>
      <c r="R174" s="3"/>
      <c r="S174" s="87"/>
      <c r="T174" s="88"/>
      <c r="U174" s="44">
        <f>I174*S174*T174*[2]Base!$C$28^2</f>
        <v>0</v>
      </c>
      <c r="V174" s="3"/>
      <c r="W174" s="87"/>
      <c r="X174" s="88"/>
      <c r="Y174" s="44">
        <f>I174*W174*X174*[2]Base!$C$28^3</f>
        <v>0</v>
      </c>
      <c r="Z174" s="3"/>
      <c r="AA174" s="42"/>
      <c r="AB174" s="43"/>
      <c r="AC174" s="44">
        <f>I174*AA174*AB174*[2]Base!$C$28^4</f>
        <v>0</v>
      </c>
      <c r="AE174" s="225">
        <f t="shared" ref="AE174:AE183" si="38">M174+Q174+U174+Y174+AC174</f>
        <v>0</v>
      </c>
    </row>
    <row r="175" spans="1:31" x14ac:dyDescent="0.6">
      <c r="C175" s="38" t="s">
        <v>47</v>
      </c>
      <c r="D175" s="205">
        <f t="shared" si="36"/>
        <v>0</v>
      </c>
      <c r="E175" s="220">
        <f>D175*[2]Base!$C$13</f>
        <v>0</v>
      </c>
      <c r="F175" s="3"/>
      <c r="G175" s="40" t="s">
        <v>25</v>
      </c>
      <c r="H175" s="41"/>
      <c r="I175" s="184"/>
      <c r="J175" s="3"/>
      <c r="K175" s="42"/>
      <c r="L175" s="43"/>
      <c r="M175" s="225">
        <f t="shared" si="37"/>
        <v>0</v>
      </c>
      <c r="N175" s="3"/>
      <c r="O175" s="42"/>
      <c r="P175" s="43"/>
      <c r="Q175" s="44">
        <f>I175*O175*P175*[2]Base!$C$28</f>
        <v>0</v>
      </c>
      <c r="R175" s="3"/>
      <c r="S175" s="42"/>
      <c r="T175" s="43"/>
      <c r="U175" s="44">
        <f>I175*S175*T175*[2]Base!$C$28^2</f>
        <v>0</v>
      </c>
      <c r="V175" s="3"/>
      <c r="W175" s="42"/>
      <c r="X175" s="43"/>
      <c r="Y175" s="44">
        <f>I175*W175*X175*[2]Base!$C$28^3</f>
        <v>0</v>
      </c>
      <c r="Z175" s="3"/>
      <c r="AA175" s="42"/>
      <c r="AB175" s="43"/>
      <c r="AC175" s="44">
        <f>I175*AA175*AB175*[2]Base!$C$28^4</f>
        <v>0</v>
      </c>
      <c r="AE175" s="225">
        <f t="shared" si="38"/>
        <v>0</v>
      </c>
    </row>
    <row r="176" spans="1:31" x14ac:dyDescent="0.6">
      <c r="C176" s="38" t="s">
        <v>47</v>
      </c>
      <c r="D176" s="205">
        <f t="shared" si="36"/>
        <v>0</v>
      </c>
      <c r="E176" s="220">
        <f>D176*[2]Base!$C$13</f>
        <v>0</v>
      </c>
      <c r="F176" s="3"/>
      <c r="G176" s="40" t="s">
        <v>25</v>
      </c>
      <c r="H176" s="41"/>
      <c r="I176" s="184"/>
      <c r="J176" s="3"/>
      <c r="K176" s="42"/>
      <c r="L176" s="43"/>
      <c r="M176" s="225">
        <f t="shared" si="37"/>
        <v>0</v>
      </c>
      <c r="N176" s="3"/>
      <c r="O176" s="42"/>
      <c r="P176" s="43"/>
      <c r="Q176" s="44">
        <f>I176*O176*P176*[2]Base!$C$28</f>
        <v>0</v>
      </c>
      <c r="R176" s="3"/>
      <c r="S176" s="42"/>
      <c r="T176" s="43"/>
      <c r="U176" s="44">
        <f>I176*S176*T176*[2]Base!$C$28^2</f>
        <v>0</v>
      </c>
      <c r="V176" s="3"/>
      <c r="W176" s="42"/>
      <c r="X176" s="43"/>
      <c r="Y176" s="44">
        <f>I176*W176*X176*[2]Base!$C$28^3</f>
        <v>0</v>
      </c>
      <c r="Z176" s="3"/>
      <c r="AA176" s="42"/>
      <c r="AB176" s="43"/>
      <c r="AC176" s="44">
        <f>I176*AA176*AB176*[2]Base!$C$28^4</f>
        <v>0</v>
      </c>
      <c r="AE176" s="225">
        <f t="shared" si="38"/>
        <v>0</v>
      </c>
    </row>
    <row r="177" spans="1:31" x14ac:dyDescent="0.6">
      <c r="C177" s="38" t="s">
        <v>47</v>
      </c>
      <c r="D177" s="205">
        <f t="shared" si="36"/>
        <v>0</v>
      </c>
      <c r="E177" s="220">
        <f>D177*[2]Base!$C$13</f>
        <v>0</v>
      </c>
      <c r="F177" s="3"/>
      <c r="G177" s="40" t="s">
        <v>25</v>
      </c>
      <c r="H177" s="41"/>
      <c r="I177" s="184"/>
      <c r="J177" s="3"/>
      <c r="K177" s="42"/>
      <c r="L177" s="43"/>
      <c r="M177" s="225">
        <f t="shared" si="37"/>
        <v>0</v>
      </c>
      <c r="N177" s="3"/>
      <c r="O177" s="42"/>
      <c r="P177" s="43"/>
      <c r="Q177" s="44">
        <f>I177*O177*P177*[2]Base!$C$28</f>
        <v>0</v>
      </c>
      <c r="R177" s="3"/>
      <c r="S177" s="42"/>
      <c r="T177" s="43"/>
      <c r="U177" s="44">
        <f>I177*S177*T177*[2]Base!$C$28^2</f>
        <v>0</v>
      </c>
      <c r="V177" s="3"/>
      <c r="W177" s="42"/>
      <c r="X177" s="43"/>
      <c r="Y177" s="44">
        <f>I177*W177*X177*[2]Base!$C$28^3</f>
        <v>0</v>
      </c>
      <c r="Z177" s="3"/>
      <c r="AA177" s="42"/>
      <c r="AB177" s="43"/>
      <c r="AC177" s="44">
        <f>I177*AA177*AB177*[2]Base!$C$28^4</f>
        <v>0</v>
      </c>
      <c r="AE177" s="225">
        <f t="shared" si="38"/>
        <v>0</v>
      </c>
    </row>
    <row r="178" spans="1:31" outlineLevel="1" x14ac:dyDescent="0.6">
      <c r="C178" s="38" t="s">
        <v>47</v>
      </c>
      <c r="D178" s="205">
        <f t="shared" si="36"/>
        <v>0</v>
      </c>
      <c r="E178" s="220">
        <f>D178*[2]Base!$C$13</f>
        <v>0</v>
      </c>
      <c r="F178" s="3"/>
      <c r="G178" s="40" t="s">
        <v>25</v>
      </c>
      <c r="H178" s="41"/>
      <c r="I178" s="184"/>
      <c r="J178" s="3"/>
      <c r="K178" s="42"/>
      <c r="L178" s="43"/>
      <c r="M178" s="225">
        <f t="shared" si="37"/>
        <v>0</v>
      </c>
      <c r="N178" s="3"/>
      <c r="O178" s="42"/>
      <c r="P178" s="43"/>
      <c r="Q178" s="44">
        <f>I178*O178*P178*[2]Base!$C$28</f>
        <v>0</v>
      </c>
      <c r="R178" s="3"/>
      <c r="S178" s="42"/>
      <c r="T178" s="43"/>
      <c r="U178" s="44">
        <f>I178*S178*T178*[2]Base!$C$28^2</f>
        <v>0</v>
      </c>
      <c r="V178" s="3"/>
      <c r="W178" s="42"/>
      <c r="X178" s="43"/>
      <c r="Y178" s="44">
        <f>I178*W178*X178*[2]Base!$C$28^3</f>
        <v>0</v>
      </c>
      <c r="Z178" s="3"/>
      <c r="AA178" s="42"/>
      <c r="AB178" s="43"/>
      <c r="AC178" s="44">
        <f>I178*AA178*AB178*[2]Base!$C$28^4</f>
        <v>0</v>
      </c>
      <c r="AE178" s="225">
        <f t="shared" si="38"/>
        <v>0</v>
      </c>
    </row>
    <row r="179" spans="1:31" outlineLevel="1" x14ac:dyDescent="0.6">
      <c r="C179" s="38" t="s">
        <v>47</v>
      </c>
      <c r="D179" s="205">
        <f t="shared" si="36"/>
        <v>0</v>
      </c>
      <c r="E179" s="220">
        <f>D179*[2]Base!$C$13</f>
        <v>0</v>
      </c>
      <c r="F179" s="3"/>
      <c r="G179" s="40" t="s">
        <v>25</v>
      </c>
      <c r="H179" s="41"/>
      <c r="I179" s="184"/>
      <c r="J179" s="3"/>
      <c r="K179" s="42"/>
      <c r="L179" s="43"/>
      <c r="M179" s="225">
        <f t="shared" si="37"/>
        <v>0</v>
      </c>
      <c r="N179" s="3"/>
      <c r="O179" s="42"/>
      <c r="P179" s="43"/>
      <c r="Q179" s="44">
        <f>I179*O179*P179*[2]Base!$C$28</f>
        <v>0</v>
      </c>
      <c r="R179" s="3"/>
      <c r="S179" s="42"/>
      <c r="T179" s="43"/>
      <c r="U179" s="44">
        <f>I179*S179*T179*[2]Base!$C$28^2</f>
        <v>0</v>
      </c>
      <c r="V179" s="3"/>
      <c r="W179" s="42"/>
      <c r="X179" s="43"/>
      <c r="Y179" s="44">
        <f>I179*W179*X179*[2]Base!$C$28^3</f>
        <v>0</v>
      </c>
      <c r="Z179" s="3"/>
      <c r="AA179" s="42"/>
      <c r="AB179" s="43"/>
      <c r="AC179" s="44">
        <f>I179*AA179*AB179*[2]Base!$C$28^4</f>
        <v>0</v>
      </c>
      <c r="AE179" s="225">
        <f t="shared" si="38"/>
        <v>0</v>
      </c>
    </row>
    <row r="180" spans="1:31" outlineLevel="1" x14ac:dyDescent="0.6">
      <c r="C180" s="38" t="s">
        <v>47</v>
      </c>
      <c r="D180" s="205">
        <f t="shared" si="36"/>
        <v>0</v>
      </c>
      <c r="E180" s="220">
        <f>D180*[2]Base!$C$13</f>
        <v>0</v>
      </c>
      <c r="F180" s="3"/>
      <c r="G180" s="40" t="s">
        <v>25</v>
      </c>
      <c r="H180" s="41"/>
      <c r="I180" s="184"/>
      <c r="J180" s="3"/>
      <c r="K180" s="42"/>
      <c r="L180" s="43"/>
      <c r="M180" s="225">
        <f t="shared" si="37"/>
        <v>0</v>
      </c>
      <c r="N180" s="3"/>
      <c r="O180" s="42"/>
      <c r="P180" s="43"/>
      <c r="Q180" s="44">
        <f>I180*O180*P180*[2]Base!$C$28</f>
        <v>0</v>
      </c>
      <c r="R180" s="3"/>
      <c r="S180" s="42"/>
      <c r="T180" s="43"/>
      <c r="U180" s="44">
        <f>I180*S180*T180*[2]Base!$C$28^2</f>
        <v>0</v>
      </c>
      <c r="V180" s="3"/>
      <c r="W180" s="42"/>
      <c r="X180" s="43"/>
      <c r="Y180" s="44">
        <f>I180*W180*X180*[2]Base!$C$28^3</f>
        <v>0</v>
      </c>
      <c r="Z180" s="3"/>
      <c r="AA180" s="42"/>
      <c r="AB180" s="43"/>
      <c r="AC180" s="44">
        <f>I180*AA180*AB180*[2]Base!$C$28^4</f>
        <v>0</v>
      </c>
      <c r="AE180" s="225">
        <f t="shared" si="38"/>
        <v>0</v>
      </c>
    </row>
    <row r="181" spans="1:31" outlineLevel="1" x14ac:dyDescent="0.6">
      <c r="C181" s="38" t="s">
        <v>47</v>
      </c>
      <c r="D181" s="205">
        <f t="shared" si="36"/>
        <v>0</v>
      </c>
      <c r="E181" s="220">
        <f>D181*[2]Base!$C$13</f>
        <v>0</v>
      </c>
      <c r="F181" s="3"/>
      <c r="G181" s="40" t="s">
        <v>25</v>
      </c>
      <c r="H181" s="41"/>
      <c r="I181" s="184"/>
      <c r="J181" s="3"/>
      <c r="K181" s="42"/>
      <c r="L181" s="43"/>
      <c r="M181" s="225">
        <f t="shared" si="37"/>
        <v>0</v>
      </c>
      <c r="N181" s="3"/>
      <c r="O181" s="42"/>
      <c r="P181" s="43"/>
      <c r="Q181" s="44">
        <f>I181*O181*P181*[2]Base!$C$28</f>
        <v>0</v>
      </c>
      <c r="R181" s="3"/>
      <c r="S181" s="42"/>
      <c r="T181" s="43"/>
      <c r="U181" s="44">
        <f>I181*S181*T181*[2]Base!$C$28^2</f>
        <v>0</v>
      </c>
      <c r="V181" s="3"/>
      <c r="W181" s="42"/>
      <c r="X181" s="43"/>
      <c r="Y181" s="44">
        <f>I181*W181*X181*[2]Base!$C$28^3</f>
        <v>0</v>
      </c>
      <c r="Z181" s="3"/>
      <c r="AA181" s="42"/>
      <c r="AB181" s="43"/>
      <c r="AC181" s="44">
        <f>I181*AA181*AB181*[2]Base!$C$28^4</f>
        <v>0</v>
      </c>
      <c r="AE181" s="225">
        <f t="shared" si="38"/>
        <v>0</v>
      </c>
    </row>
    <row r="182" spans="1:31" outlineLevel="1" x14ac:dyDescent="0.6">
      <c r="C182" s="38" t="s">
        <v>47</v>
      </c>
      <c r="D182" s="205">
        <f t="shared" si="36"/>
        <v>0</v>
      </c>
      <c r="E182" s="220">
        <f>D182*[2]Base!$C$13</f>
        <v>0</v>
      </c>
      <c r="F182" s="3"/>
      <c r="G182" s="40" t="s">
        <v>25</v>
      </c>
      <c r="H182" s="41"/>
      <c r="I182" s="184"/>
      <c r="J182" s="3"/>
      <c r="K182" s="42"/>
      <c r="L182" s="43"/>
      <c r="M182" s="225">
        <f t="shared" si="37"/>
        <v>0</v>
      </c>
      <c r="N182" s="3"/>
      <c r="O182" s="42"/>
      <c r="P182" s="43"/>
      <c r="Q182" s="44">
        <f>I182*O182*P182*[2]Base!$C$28</f>
        <v>0</v>
      </c>
      <c r="R182" s="3"/>
      <c r="S182" s="42"/>
      <c r="T182" s="43"/>
      <c r="U182" s="44">
        <f>I182*S182*T182*[2]Base!$C$28^2</f>
        <v>0</v>
      </c>
      <c r="V182" s="3"/>
      <c r="W182" s="42"/>
      <c r="X182" s="43"/>
      <c r="Y182" s="44">
        <f>I182*W182*X182*[2]Base!$C$28^3</f>
        <v>0</v>
      </c>
      <c r="Z182" s="3"/>
      <c r="AA182" s="42"/>
      <c r="AB182" s="43"/>
      <c r="AC182" s="44">
        <f>I182*AA182*AB182*[2]Base!$C$28^4</f>
        <v>0</v>
      </c>
      <c r="AE182" s="225">
        <f t="shared" si="38"/>
        <v>0</v>
      </c>
    </row>
    <row r="183" spans="1:31" ht="13.75" outlineLevel="1" thickBot="1" x14ac:dyDescent="0.75">
      <c r="C183" s="38" t="s">
        <v>47</v>
      </c>
      <c r="D183" s="205">
        <f t="shared" si="36"/>
        <v>0</v>
      </c>
      <c r="E183" s="220">
        <f>D183*[2]Base!$C$13</f>
        <v>0</v>
      </c>
      <c r="F183" s="3"/>
      <c r="G183" s="40" t="s">
        <v>25</v>
      </c>
      <c r="H183" s="41"/>
      <c r="I183" s="184"/>
      <c r="J183" s="3"/>
      <c r="K183" s="42"/>
      <c r="L183" s="43"/>
      <c r="M183" s="225">
        <f t="shared" si="37"/>
        <v>0</v>
      </c>
      <c r="N183" s="3"/>
      <c r="O183" s="42"/>
      <c r="P183" s="43"/>
      <c r="Q183" s="44">
        <f>I183*O183*P183*[2]Base!$C$28</f>
        <v>0</v>
      </c>
      <c r="R183" s="3"/>
      <c r="S183" s="42"/>
      <c r="T183" s="43"/>
      <c r="U183" s="44">
        <f>I183*S183*T183*[2]Base!$C$28^2</f>
        <v>0</v>
      </c>
      <c r="V183" s="3"/>
      <c r="W183" s="42"/>
      <c r="X183" s="43"/>
      <c r="Y183" s="44">
        <f>I183*W183*X183*[2]Base!$C$28^3</f>
        <v>0</v>
      </c>
      <c r="Z183" s="3"/>
      <c r="AA183" s="42"/>
      <c r="AB183" s="43"/>
      <c r="AC183" s="44">
        <f>I183*AA183*AB183*[2]Base!$C$28^4</f>
        <v>0</v>
      </c>
      <c r="AE183" s="225">
        <f t="shared" si="38"/>
        <v>0</v>
      </c>
    </row>
    <row r="184" spans="1:31" x14ac:dyDescent="0.6">
      <c r="B184" s="70" t="s">
        <v>48</v>
      </c>
      <c r="C184" s="71"/>
      <c r="D184" s="211">
        <f>SUM(D174:D183)</f>
        <v>0</v>
      </c>
      <c r="E184" s="221">
        <f>SUM(E174:E183)</f>
        <v>0</v>
      </c>
      <c r="F184" s="73"/>
      <c r="G184" s="74"/>
      <c r="H184" s="72"/>
      <c r="I184" s="188"/>
      <c r="J184" s="73"/>
      <c r="K184" s="75"/>
      <c r="L184" s="76"/>
      <c r="M184" s="188">
        <f>SUM(M174:M183)</f>
        <v>0</v>
      </c>
      <c r="N184" s="73"/>
      <c r="O184" s="75"/>
      <c r="P184" s="76"/>
      <c r="Q184" s="77">
        <f>SUM(Q174:Q183)</f>
        <v>0</v>
      </c>
      <c r="R184" s="73"/>
      <c r="S184" s="75"/>
      <c r="T184" s="76"/>
      <c r="U184" s="77">
        <f>SUM(U174:U183)</f>
        <v>0</v>
      </c>
      <c r="V184" s="73"/>
      <c r="W184" s="75"/>
      <c r="X184" s="76"/>
      <c r="Y184" s="77">
        <f>SUM(Y174:Y183)</f>
        <v>0</v>
      </c>
      <c r="Z184" s="73"/>
      <c r="AA184" s="75"/>
      <c r="AB184" s="76"/>
      <c r="AC184" s="77">
        <f>SUM(AC174:AC183)</f>
        <v>0</v>
      </c>
      <c r="AE184" s="188">
        <f>SUM(AE174:AE183)</f>
        <v>0</v>
      </c>
    </row>
    <row r="185" spans="1:31" ht="13.75" thickBot="1" x14ac:dyDescent="0.75">
      <c r="C185" s="3"/>
      <c r="D185" s="182"/>
      <c r="E185" s="182"/>
      <c r="F185" s="3"/>
      <c r="G185" s="4"/>
      <c r="H185" s="5"/>
      <c r="I185" s="176"/>
      <c r="J185" s="3"/>
      <c r="K185" s="6"/>
      <c r="L185" s="7"/>
      <c r="M185" s="182"/>
      <c r="N185" s="3"/>
      <c r="O185" s="6"/>
      <c r="P185" s="7"/>
      <c r="Q185" s="5"/>
      <c r="R185" s="3"/>
      <c r="S185" s="6"/>
      <c r="T185" s="7"/>
      <c r="U185" s="5"/>
      <c r="V185" s="3"/>
      <c r="W185" s="6"/>
      <c r="X185" s="7"/>
      <c r="Y185" s="5"/>
      <c r="Z185" s="3"/>
      <c r="AA185" s="6"/>
      <c r="AB185" s="7"/>
      <c r="AC185" s="5"/>
      <c r="AE185" s="182"/>
    </row>
    <row r="186" spans="1:31" s="27" customFormat="1" x14ac:dyDescent="0.6">
      <c r="A186" s="19"/>
      <c r="B186" s="20" t="s">
        <v>49</v>
      </c>
      <c r="C186" s="21"/>
      <c r="D186" s="203"/>
      <c r="E186" s="203"/>
      <c r="F186" s="22"/>
      <c r="G186" s="23"/>
      <c r="H186" s="24"/>
      <c r="I186" s="179"/>
      <c r="J186" s="22"/>
      <c r="K186" s="25"/>
      <c r="L186" s="26"/>
      <c r="M186" s="203"/>
      <c r="N186" s="22"/>
      <c r="O186" s="25"/>
      <c r="P186" s="26"/>
      <c r="Q186" s="24"/>
      <c r="R186" s="22"/>
      <c r="S186" s="25"/>
      <c r="T186" s="26"/>
      <c r="U186" s="24"/>
      <c r="V186" s="22"/>
      <c r="W186" s="25"/>
      <c r="X186" s="26"/>
      <c r="Y186" s="24"/>
      <c r="Z186" s="22"/>
      <c r="AA186" s="25"/>
      <c r="AB186" s="26"/>
      <c r="AC186" s="24"/>
      <c r="AE186" s="203"/>
    </row>
    <row r="187" spans="1:31" hidden="1" x14ac:dyDescent="0.6">
      <c r="B187" s="2" t="s">
        <v>50</v>
      </c>
      <c r="C187" s="3"/>
      <c r="D187" s="182"/>
      <c r="E187" s="182"/>
      <c r="F187" s="3"/>
      <c r="G187" s="89"/>
      <c r="H187" s="56"/>
      <c r="I187" s="189"/>
      <c r="J187" s="3"/>
      <c r="K187" s="90"/>
      <c r="L187" s="34"/>
      <c r="M187" s="209"/>
      <c r="N187" s="3"/>
      <c r="O187" s="90"/>
      <c r="P187" s="34"/>
      <c r="Q187" s="56"/>
      <c r="R187" s="3"/>
      <c r="S187" s="90"/>
      <c r="T187" s="34"/>
      <c r="U187" s="56"/>
      <c r="V187" s="3"/>
      <c r="W187" s="90"/>
      <c r="X187" s="34"/>
      <c r="Y187" s="56"/>
      <c r="Z187" s="3"/>
      <c r="AA187" s="90"/>
      <c r="AB187" s="34"/>
      <c r="AC187" s="56"/>
      <c r="AE187" s="209"/>
    </row>
    <row r="188" spans="1:31" hidden="1" x14ac:dyDescent="0.6">
      <c r="C188" s="38" t="s">
        <v>51</v>
      </c>
      <c r="D188" s="205">
        <f>M188+Q188+U188+Y188+AC188</f>
        <v>0</v>
      </c>
      <c r="E188" s="220">
        <f>D188*[2]Base!$C$13</f>
        <v>0</v>
      </c>
      <c r="F188" s="3"/>
      <c r="G188" s="47" t="s">
        <v>25</v>
      </c>
      <c r="H188" s="41"/>
      <c r="I188" s="184"/>
      <c r="J188" s="3"/>
      <c r="K188" s="42"/>
      <c r="L188" s="43"/>
      <c r="M188" s="225">
        <f>I188*K188*L188</f>
        <v>0</v>
      </c>
      <c r="N188" s="3"/>
      <c r="O188" s="42"/>
      <c r="P188" s="43"/>
      <c r="Q188" s="44">
        <f>I188*O188*P188*[2]Base!$C$28</f>
        <v>0</v>
      </c>
      <c r="R188" s="3"/>
      <c r="S188" s="42"/>
      <c r="T188" s="43"/>
      <c r="U188" s="44">
        <f>I188*S188*T188*[2]Base!$C$28^2</f>
        <v>0</v>
      </c>
      <c r="V188" s="3"/>
      <c r="W188" s="42"/>
      <c r="X188" s="43"/>
      <c r="Y188" s="44">
        <f>I188*W188*X188*[2]Base!$C$28^3</f>
        <v>0</v>
      </c>
      <c r="Z188" s="3"/>
      <c r="AA188" s="42"/>
      <c r="AB188" s="43"/>
      <c r="AC188" s="44">
        <f>I188*AA188*AB188*[2]Base!$C$28^4</f>
        <v>0</v>
      </c>
      <c r="AE188" s="225">
        <f t="shared" ref="AE188:AE243" si="39">M188+Q188+U188+Y188+AC188</f>
        <v>0</v>
      </c>
    </row>
    <row r="189" spans="1:31" hidden="1" x14ac:dyDescent="0.6">
      <c r="C189" s="38" t="s">
        <v>52</v>
      </c>
      <c r="D189" s="205">
        <f>M189+Q189+U189+Y189+AC189</f>
        <v>0</v>
      </c>
      <c r="E189" s="220">
        <f>D189*[2]Base!$C$13</f>
        <v>0</v>
      </c>
      <c r="F189" s="3"/>
      <c r="G189" s="47" t="s">
        <v>25</v>
      </c>
      <c r="H189" s="41"/>
      <c r="I189" s="184"/>
      <c r="J189" s="3"/>
      <c r="K189" s="42"/>
      <c r="L189" s="43"/>
      <c r="M189" s="225">
        <f>I189*K189*L189</f>
        <v>0</v>
      </c>
      <c r="N189" s="3"/>
      <c r="O189" s="42"/>
      <c r="P189" s="43"/>
      <c r="Q189" s="44">
        <f>I189*O189*P189*[2]Base!$C$28</f>
        <v>0</v>
      </c>
      <c r="R189" s="3"/>
      <c r="S189" s="42"/>
      <c r="T189" s="43"/>
      <c r="U189" s="44">
        <f>I189*S189*T189*[2]Base!$C$28^2</f>
        <v>0</v>
      </c>
      <c r="V189" s="3"/>
      <c r="W189" s="42"/>
      <c r="X189" s="43"/>
      <c r="Y189" s="44">
        <f>I189*W189*X189*[2]Base!$C$28^3</f>
        <v>0</v>
      </c>
      <c r="Z189" s="3"/>
      <c r="AA189" s="42"/>
      <c r="AB189" s="43"/>
      <c r="AC189" s="44">
        <f>I189*AA189*AB189*[2]Base!$C$28^4</f>
        <v>0</v>
      </c>
      <c r="AE189" s="225">
        <f t="shared" si="39"/>
        <v>0</v>
      </c>
    </row>
    <row r="190" spans="1:31" hidden="1" x14ac:dyDescent="0.6">
      <c r="C190" s="38" t="s">
        <v>53</v>
      </c>
      <c r="D190" s="205">
        <f>M190+Q190+U190+Y190+AC190</f>
        <v>0</v>
      </c>
      <c r="E190" s="220">
        <f>D190*[2]Base!$C$13</f>
        <v>0</v>
      </c>
      <c r="F190" s="3"/>
      <c r="G190" s="47" t="s">
        <v>25</v>
      </c>
      <c r="H190" s="41"/>
      <c r="I190" s="184"/>
      <c r="J190" s="3"/>
      <c r="K190" s="42"/>
      <c r="L190" s="43"/>
      <c r="M190" s="225">
        <f>I190*K190*L190</f>
        <v>0</v>
      </c>
      <c r="N190" s="3"/>
      <c r="O190" s="42"/>
      <c r="P190" s="43"/>
      <c r="Q190" s="44">
        <f>I190*O190*P190*[2]Base!$C$28</f>
        <v>0</v>
      </c>
      <c r="R190" s="3"/>
      <c r="S190" s="42"/>
      <c r="T190" s="43"/>
      <c r="U190" s="44">
        <f>I190*S190*T190*[2]Base!$C$28^2</f>
        <v>0</v>
      </c>
      <c r="V190" s="3"/>
      <c r="W190" s="42"/>
      <c r="X190" s="43"/>
      <c r="Y190" s="44">
        <f>I190*W190*X190*[2]Base!$C$28^3</f>
        <v>0</v>
      </c>
      <c r="Z190" s="3"/>
      <c r="AA190" s="42"/>
      <c r="AB190" s="43"/>
      <c r="AC190" s="44">
        <f>I190*AA190*AB190*[2]Base!$C$28^4</f>
        <v>0</v>
      </c>
      <c r="AE190" s="225">
        <f t="shared" si="39"/>
        <v>0</v>
      </c>
    </row>
    <row r="191" spans="1:31" hidden="1" x14ac:dyDescent="0.6">
      <c r="C191" s="38" t="s">
        <v>54</v>
      </c>
      <c r="D191" s="205">
        <f>M191+Q191+U191+Y191+AC191</f>
        <v>0</v>
      </c>
      <c r="E191" s="220">
        <f>D191*[2]Base!$C$13</f>
        <v>0</v>
      </c>
      <c r="F191" s="3"/>
      <c r="G191" s="47" t="s">
        <v>25</v>
      </c>
      <c r="H191" s="41"/>
      <c r="I191" s="184"/>
      <c r="J191" s="3"/>
      <c r="K191" s="42"/>
      <c r="L191" s="43"/>
      <c r="M191" s="225">
        <f>I191*K191*L191</f>
        <v>0</v>
      </c>
      <c r="N191" s="3"/>
      <c r="O191" s="42"/>
      <c r="P191" s="43"/>
      <c r="Q191" s="44">
        <f>I191*O191*P191*[2]Base!$C$28</f>
        <v>0</v>
      </c>
      <c r="R191" s="3"/>
      <c r="S191" s="42"/>
      <c r="T191" s="43"/>
      <c r="U191" s="44">
        <f>I191*S191*T191*[2]Base!$C$28^2</f>
        <v>0</v>
      </c>
      <c r="V191" s="3"/>
      <c r="W191" s="42"/>
      <c r="X191" s="43"/>
      <c r="Y191" s="44">
        <f>I191*W191*X191*[2]Base!$C$28^3</f>
        <v>0</v>
      </c>
      <c r="Z191" s="3"/>
      <c r="AA191" s="42"/>
      <c r="AB191" s="43"/>
      <c r="AC191" s="44">
        <f>I191*AA191*AB191*[2]Base!$C$28^4</f>
        <v>0</v>
      </c>
      <c r="AE191" s="225">
        <f t="shared" si="39"/>
        <v>0</v>
      </c>
    </row>
    <row r="192" spans="1:31" hidden="1" x14ac:dyDescent="0.6">
      <c r="C192" s="14"/>
      <c r="D192" s="166"/>
      <c r="E192" s="166"/>
      <c r="F192" s="3"/>
      <c r="G192" s="89"/>
      <c r="H192" s="56"/>
      <c r="I192" s="189"/>
      <c r="J192" s="3"/>
      <c r="K192" s="90"/>
      <c r="L192" s="34"/>
      <c r="M192" s="209"/>
      <c r="N192" s="3"/>
      <c r="O192" s="90"/>
      <c r="P192" s="34"/>
      <c r="Q192" s="56"/>
      <c r="R192" s="3"/>
      <c r="S192" s="90"/>
      <c r="T192" s="34"/>
      <c r="U192" s="56"/>
      <c r="V192" s="3"/>
      <c r="W192" s="90"/>
      <c r="X192" s="34"/>
      <c r="Y192" s="56"/>
      <c r="Z192" s="3"/>
      <c r="AA192" s="90"/>
      <c r="AB192" s="34"/>
      <c r="AC192" s="56"/>
      <c r="AD192" s="56"/>
      <c r="AE192" s="209"/>
    </row>
    <row r="193" spans="3:31" hidden="1" x14ac:dyDescent="0.6">
      <c r="C193" s="38" t="s">
        <v>51</v>
      </c>
      <c r="D193" s="205">
        <f>M193+Q193+U193+Y193+AC193</f>
        <v>0</v>
      </c>
      <c r="E193" s="220">
        <f>D193*[2]Base!$C$13</f>
        <v>0</v>
      </c>
      <c r="F193" s="3"/>
      <c r="G193" s="47" t="s">
        <v>25</v>
      </c>
      <c r="H193" s="41"/>
      <c r="I193" s="184"/>
      <c r="J193" s="3"/>
      <c r="K193" s="42"/>
      <c r="L193" s="43"/>
      <c r="M193" s="225">
        <f>I193*K193*L193</f>
        <v>0</v>
      </c>
      <c r="N193" s="3"/>
      <c r="O193" s="42"/>
      <c r="P193" s="43"/>
      <c r="Q193" s="44">
        <f>I193*O193*P193*[2]Base!$C$28</f>
        <v>0</v>
      </c>
      <c r="R193" s="3"/>
      <c r="S193" s="42"/>
      <c r="T193" s="43"/>
      <c r="U193" s="44">
        <f>I193*S193*T193*[2]Base!$C$28^2</f>
        <v>0</v>
      </c>
      <c r="V193" s="3"/>
      <c r="W193" s="42"/>
      <c r="X193" s="43"/>
      <c r="Y193" s="44">
        <f>I193*W193*X193*[2]Base!$C$28^3</f>
        <v>0</v>
      </c>
      <c r="Z193" s="3"/>
      <c r="AA193" s="42"/>
      <c r="AB193" s="43"/>
      <c r="AC193" s="44">
        <f>I193*AA193*AB193*[2]Base!$C$28^4</f>
        <v>0</v>
      </c>
      <c r="AE193" s="225">
        <f t="shared" si="39"/>
        <v>0</v>
      </c>
    </row>
    <row r="194" spans="3:31" hidden="1" x14ac:dyDescent="0.6">
      <c r="C194" s="38" t="s">
        <v>52</v>
      </c>
      <c r="D194" s="205">
        <f>M194+Q194+U194+Y194+AC194</f>
        <v>0</v>
      </c>
      <c r="E194" s="220">
        <f>D194*[2]Base!$C$13</f>
        <v>0</v>
      </c>
      <c r="F194" s="3"/>
      <c r="G194" s="47" t="s">
        <v>25</v>
      </c>
      <c r="H194" s="41"/>
      <c r="I194" s="184"/>
      <c r="J194" s="3"/>
      <c r="K194" s="42"/>
      <c r="L194" s="43"/>
      <c r="M194" s="225">
        <f>I194*K194*L194</f>
        <v>0</v>
      </c>
      <c r="N194" s="3"/>
      <c r="O194" s="42"/>
      <c r="P194" s="43"/>
      <c r="Q194" s="44">
        <f>I194*O194*P194*[2]Base!$C$28</f>
        <v>0</v>
      </c>
      <c r="R194" s="3"/>
      <c r="S194" s="42"/>
      <c r="T194" s="43"/>
      <c r="U194" s="44">
        <f>I194*S194*T194*[2]Base!$C$28^2</f>
        <v>0</v>
      </c>
      <c r="V194" s="3"/>
      <c r="W194" s="42"/>
      <c r="X194" s="43"/>
      <c r="Y194" s="44">
        <f>I194*W194*X194*[2]Base!$C$28^3</f>
        <v>0</v>
      </c>
      <c r="Z194" s="3"/>
      <c r="AA194" s="42"/>
      <c r="AB194" s="43"/>
      <c r="AC194" s="44">
        <f>I194*AA194*AB194*[2]Base!$C$28^4</f>
        <v>0</v>
      </c>
      <c r="AE194" s="225">
        <f t="shared" si="39"/>
        <v>0</v>
      </c>
    </row>
    <row r="195" spans="3:31" hidden="1" x14ac:dyDescent="0.6">
      <c r="C195" s="38" t="s">
        <v>53</v>
      </c>
      <c r="D195" s="205">
        <f>M195+Q195+U195+Y195+AC195</f>
        <v>0</v>
      </c>
      <c r="E195" s="220">
        <f>D195*[2]Base!$C$13</f>
        <v>0</v>
      </c>
      <c r="F195" s="3"/>
      <c r="G195" s="47" t="s">
        <v>25</v>
      </c>
      <c r="H195" s="41"/>
      <c r="I195" s="184"/>
      <c r="J195" s="3"/>
      <c r="K195" s="42"/>
      <c r="L195" s="43"/>
      <c r="M195" s="225">
        <f>I195*K195*L195</f>
        <v>0</v>
      </c>
      <c r="N195" s="3"/>
      <c r="O195" s="42"/>
      <c r="P195" s="43"/>
      <c r="Q195" s="44">
        <f>I195*O195*P195*[2]Base!$C$28</f>
        <v>0</v>
      </c>
      <c r="R195" s="3"/>
      <c r="S195" s="42"/>
      <c r="T195" s="43"/>
      <c r="U195" s="44">
        <f>I195*S195*T195*[2]Base!$C$28^2</f>
        <v>0</v>
      </c>
      <c r="V195" s="3"/>
      <c r="W195" s="42"/>
      <c r="X195" s="43"/>
      <c r="Y195" s="44">
        <f>I195*W195*X195*[2]Base!$C$28^3</f>
        <v>0</v>
      </c>
      <c r="Z195" s="3"/>
      <c r="AA195" s="42"/>
      <c r="AB195" s="43"/>
      <c r="AC195" s="44">
        <f>I195*AA195*AB195*[2]Base!$C$28^4</f>
        <v>0</v>
      </c>
      <c r="AE195" s="225">
        <f t="shared" si="39"/>
        <v>0</v>
      </c>
    </row>
    <row r="196" spans="3:31" hidden="1" x14ac:dyDescent="0.6">
      <c r="C196" s="38" t="s">
        <v>54</v>
      </c>
      <c r="D196" s="205">
        <f>M196+Q196+U196+Y196+AC196</f>
        <v>0</v>
      </c>
      <c r="E196" s="220">
        <f>D196*[2]Base!$C$13</f>
        <v>0</v>
      </c>
      <c r="F196" s="3"/>
      <c r="G196" s="47" t="s">
        <v>25</v>
      </c>
      <c r="H196" s="41"/>
      <c r="I196" s="184"/>
      <c r="J196" s="3"/>
      <c r="K196" s="42"/>
      <c r="L196" s="43"/>
      <c r="M196" s="225">
        <f>I196*K196*L196</f>
        <v>0</v>
      </c>
      <c r="N196" s="3"/>
      <c r="O196" s="42"/>
      <c r="P196" s="43"/>
      <c r="Q196" s="44">
        <f>I196*O196*P196*[2]Base!$C$28</f>
        <v>0</v>
      </c>
      <c r="R196" s="3"/>
      <c r="S196" s="42"/>
      <c r="T196" s="43"/>
      <c r="U196" s="44">
        <f>I196*S196*T196*[2]Base!$C$28^2</f>
        <v>0</v>
      </c>
      <c r="V196" s="3"/>
      <c r="W196" s="42"/>
      <c r="X196" s="43"/>
      <c r="Y196" s="44">
        <f>I196*W196*X196*[2]Base!$C$28^3</f>
        <v>0</v>
      </c>
      <c r="Z196" s="3"/>
      <c r="AA196" s="42"/>
      <c r="AB196" s="43"/>
      <c r="AC196" s="44">
        <f>I196*AA196*AB196*[2]Base!$C$28^4</f>
        <v>0</v>
      </c>
      <c r="AE196" s="225">
        <f t="shared" si="39"/>
        <v>0</v>
      </c>
    </row>
    <row r="197" spans="3:31" hidden="1" x14ac:dyDescent="0.6">
      <c r="C197" s="14"/>
      <c r="D197" s="166"/>
      <c r="E197" s="166">
        <f>D197*[2]Base!$C$13</f>
        <v>0</v>
      </c>
      <c r="F197" s="3"/>
      <c r="G197" s="89"/>
      <c r="H197" s="56"/>
      <c r="I197" s="189"/>
      <c r="J197" s="3"/>
      <c r="K197" s="90"/>
      <c r="L197" s="34"/>
      <c r="M197" s="209"/>
      <c r="N197" s="3"/>
      <c r="O197" s="90"/>
      <c r="P197" s="34"/>
      <c r="Q197" s="56"/>
      <c r="R197" s="3"/>
      <c r="S197" s="90"/>
      <c r="T197" s="34"/>
      <c r="U197" s="56"/>
      <c r="V197" s="3"/>
      <c r="W197" s="90"/>
      <c r="X197" s="34"/>
      <c r="Y197" s="56"/>
      <c r="Z197" s="3"/>
      <c r="AA197" s="90"/>
      <c r="AB197" s="34"/>
      <c r="AC197" s="56"/>
      <c r="AD197" s="56"/>
      <c r="AE197" s="209"/>
    </row>
    <row r="198" spans="3:31" hidden="1" x14ac:dyDescent="0.6">
      <c r="C198" s="38" t="s">
        <v>51</v>
      </c>
      <c r="D198" s="205">
        <f>M198+Q198+U198+Y198+AC198</f>
        <v>0</v>
      </c>
      <c r="E198" s="220">
        <f>D198*[2]Base!$C$13</f>
        <v>0</v>
      </c>
      <c r="F198" s="3"/>
      <c r="G198" s="47" t="s">
        <v>25</v>
      </c>
      <c r="H198" s="41"/>
      <c r="I198" s="184"/>
      <c r="J198" s="3"/>
      <c r="K198" s="42"/>
      <c r="L198" s="43"/>
      <c r="M198" s="225">
        <f>I198*K198*L198</f>
        <v>0</v>
      </c>
      <c r="N198" s="3"/>
      <c r="O198" s="42"/>
      <c r="P198" s="43"/>
      <c r="Q198" s="44">
        <f>I198*O198*P198*[2]Base!$C$28</f>
        <v>0</v>
      </c>
      <c r="R198" s="3"/>
      <c r="S198" s="42"/>
      <c r="T198" s="43"/>
      <c r="U198" s="44">
        <f>I198*S198*T198*[2]Base!$C$28^2</f>
        <v>0</v>
      </c>
      <c r="V198" s="3"/>
      <c r="W198" s="42"/>
      <c r="X198" s="43"/>
      <c r="Y198" s="44">
        <f>I198*W198*X198*[2]Base!$C$28^3</f>
        <v>0</v>
      </c>
      <c r="Z198" s="3"/>
      <c r="AA198" s="42"/>
      <c r="AB198" s="43"/>
      <c r="AC198" s="44">
        <f>I198*AA198*AB198*[2]Base!$C$28^4</f>
        <v>0</v>
      </c>
      <c r="AE198" s="225">
        <f t="shared" si="39"/>
        <v>0</v>
      </c>
    </row>
    <row r="199" spans="3:31" hidden="1" x14ac:dyDescent="0.6">
      <c r="C199" s="38" t="s">
        <v>52</v>
      </c>
      <c r="D199" s="205">
        <f>M199+Q199+U199+Y199+AC199</f>
        <v>0</v>
      </c>
      <c r="E199" s="220">
        <f>D199*[2]Base!$C$13</f>
        <v>0</v>
      </c>
      <c r="F199" s="3"/>
      <c r="G199" s="47" t="s">
        <v>25</v>
      </c>
      <c r="H199" s="41"/>
      <c r="I199" s="184"/>
      <c r="J199" s="3"/>
      <c r="K199" s="42"/>
      <c r="L199" s="43"/>
      <c r="M199" s="225">
        <f>I199*K199*L199</f>
        <v>0</v>
      </c>
      <c r="N199" s="3"/>
      <c r="O199" s="42"/>
      <c r="P199" s="43"/>
      <c r="Q199" s="44">
        <f>I199*O199*P199*[2]Base!$C$28</f>
        <v>0</v>
      </c>
      <c r="R199" s="3"/>
      <c r="S199" s="42"/>
      <c r="T199" s="43"/>
      <c r="U199" s="44">
        <f>I199*S199*T199*[2]Base!$C$28^2</f>
        <v>0</v>
      </c>
      <c r="V199" s="3"/>
      <c r="W199" s="42"/>
      <c r="X199" s="43"/>
      <c r="Y199" s="44">
        <f>I199*W199*X199*[2]Base!$C$28^3</f>
        <v>0</v>
      </c>
      <c r="Z199" s="3"/>
      <c r="AA199" s="42"/>
      <c r="AB199" s="43"/>
      <c r="AC199" s="44">
        <f>I199*AA199*AB199*[2]Base!$C$28^4</f>
        <v>0</v>
      </c>
      <c r="AE199" s="225">
        <f t="shared" si="39"/>
        <v>0</v>
      </c>
    </row>
    <row r="200" spans="3:31" hidden="1" x14ac:dyDescent="0.6">
      <c r="C200" s="38" t="s">
        <v>53</v>
      </c>
      <c r="D200" s="205">
        <f>M200+Q200+U200+Y200+AC200</f>
        <v>0</v>
      </c>
      <c r="E200" s="220">
        <f>D200*[2]Base!$C$13</f>
        <v>0</v>
      </c>
      <c r="F200" s="3"/>
      <c r="G200" s="47" t="s">
        <v>25</v>
      </c>
      <c r="H200" s="41"/>
      <c r="I200" s="184"/>
      <c r="J200" s="3"/>
      <c r="K200" s="42"/>
      <c r="L200" s="43"/>
      <c r="M200" s="225">
        <f>I200*K200*L200</f>
        <v>0</v>
      </c>
      <c r="N200" s="3"/>
      <c r="O200" s="42"/>
      <c r="P200" s="43"/>
      <c r="Q200" s="44">
        <f>I200*O200*P200*[2]Base!$C$28</f>
        <v>0</v>
      </c>
      <c r="R200" s="3"/>
      <c r="S200" s="42"/>
      <c r="T200" s="43"/>
      <c r="U200" s="44">
        <f>I200*S200*T200*[2]Base!$C$28^2</f>
        <v>0</v>
      </c>
      <c r="V200" s="3"/>
      <c r="W200" s="42"/>
      <c r="X200" s="43"/>
      <c r="Y200" s="44">
        <f>I200*W200*X200*[2]Base!$C$28^3</f>
        <v>0</v>
      </c>
      <c r="Z200" s="3"/>
      <c r="AA200" s="42"/>
      <c r="AB200" s="43"/>
      <c r="AC200" s="44">
        <f>I200*AA200*AB200*[2]Base!$C$28^4</f>
        <v>0</v>
      </c>
      <c r="AE200" s="225">
        <f t="shared" si="39"/>
        <v>0</v>
      </c>
    </row>
    <row r="201" spans="3:31" hidden="1" x14ac:dyDescent="0.6">
      <c r="C201" s="38" t="s">
        <v>54</v>
      </c>
      <c r="D201" s="205">
        <f>M201+Q201+U201+Y201+AC201</f>
        <v>0</v>
      </c>
      <c r="E201" s="220">
        <f>D201*[2]Base!$C$13</f>
        <v>0</v>
      </c>
      <c r="F201" s="3"/>
      <c r="G201" s="47" t="s">
        <v>25</v>
      </c>
      <c r="H201" s="41"/>
      <c r="I201" s="184"/>
      <c r="J201" s="3"/>
      <c r="K201" s="42"/>
      <c r="L201" s="43"/>
      <c r="M201" s="225">
        <f>I201*K201*L201</f>
        <v>0</v>
      </c>
      <c r="N201" s="3"/>
      <c r="O201" s="42"/>
      <c r="P201" s="43"/>
      <c r="Q201" s="44">
        <f>I201*O201*P201*[2]Base!$C$28</f>
        <v>0</v>
      </c>
      <c r="R201" s="3"/>
      <c r="S201" s="42"/>
      <c r="T201" s="43"/>
      <c r="U201" s="44">
        <f>I201*S201*T201*[2]Base!$C$28^2</f>
        <v>0</v>
      </c>
      <c r="V201" s="3"/>
      <c r="W201" s="42"/>
      <c r="X201" s="43"/>
      <c r="Y201" s="44">
        <f>I201*W201*X201*[2]Base!$C$28^3</f>
        <v>0</v>
      </c>
      <c r="Z201" s="3"/>
      <c r="AA201" s="42"/>
      <c r="AB201" s="43"/>
      <c r="AC201" s="44">
        <f>I201*AA201*AB201*[2]Base!$C$28^4</f>
        <v>0</v>
      </c>
      <c r="AE201" s="225">
        <f t="shared" si="39"/>
        <v>0</v>
      </c>
    </row>
    <row r="202" spans="3:31" hidden="1" x14ac:dyDescent="0.6">
      <c r="C202" s="14"/>
      <c r="D202" s="166"/>
      <c r="E202" s="166"/>
      <c r="F202" s="3"/>
      <c r="G202" s="89"/>
      <c r="H202" s="56"/>
      <c r="I202" s="189"/>
      <c r="J202" s="3"/>
      <c r="K202" s="90"/>
      <c r="L202" s="34"/>
      <c r="M202" s="209"/>
      <c r="N202" s="3"/>
      <c r="O202" s="90"/>
      <c r="P202" s="34"/>
      <c r="Q202" s="56"/>
      <c r="R202" s="3"/>
      <c r="S202" s="90"/>
      <c r="T202" s="34"/>
      <c r="U202" s="56"/>
      <c r="V202" s="3"/>
      <c r="W202" s="90"/>
      <c r="X202" s="34"/>
      <c r="Y202" s="56"/>
      <c r="Z202" s="3"/>
      <c r="AA202" s="90"/>
      <c r="AB202" s="34"/>
      <c r="AC202" s="56"/>
      <c r="AD202" s="56"/>
      <c r="AE202" s="209"/>
    </row>
    <row r="203" spans="3:31" hidden="1" outlineLevel="1" x14ac:dyDescent="0.6">
      <c r="C203" s="38" t="s">
        <v>51</v>
      </c>
      <c r="D203" s="205">
        <f>M203+Q203+U203+Y203+AC203</f>
        <v>0</v>
      </c>
      <c r="E203" s="220">
        <f>D203*[2]Base!$C$13</f>
        <v>0</v>
      </c>
      <c r="F203" s="3"/>
      <c r="G203" s="47" t="s">
        <v>25</v>
      </c>
      <c r="H203" s="41"/>
      <c r="I203" s="184"/>
      <c r="J203" s="3"/>
      <c r="K203" s="42"/>
      <c r="L203" s="43"/>
      <c r="M203" s="225">
        <f>I203*K203*L203</f>
        <v>0</v>
      </c>
      <c r="N203" s="3"/>
      <c r="O203" s="42"/>
      <c r="P203" s="43"/>
      <c r="Q203" s="44">
        <f>I203*O203*P203*[2]Base!$C$28</f>
        <v>0</v>
      </c>
      <c r="R203" s="3"/>
      <c r="S203" s="42"/>
      <c r="T203" s="43"/>
      <c r="U203" s="44">
        <f>I203*S203*T203*[2]Base!$C$28^2</f>
        <v>0</v>
      </c>
      <c r="V203" s="3"/>
      <c r="W203" s="42"/>
      <c r="X203" s="43"/>
      <c r="Y203" s="44">
        <f>I203*W203*X203*[2]Base!$C$28^3</f>
        <v>0</v>
      </c>
      <c r="Z203" s="3"/>
      <c r="AA203" s="42"/>
      <c r="AB203" s="43"/>
      <c r="AC203" s="44">
        <f>I203*AA203*AB203*[2]Base!$C$28^4</f>
        <v>0</v>
      </c>
      <c r="AE203" s="225">
        <f t="shared" si="39"/>
        <v>0</v>
      </c>
    </row>
    <row r="204" spans="3:31" hidden="1" outlineLevel="1" x14ac:dyDescent="0.6">
      <c r="C204" s="38" t="s">
        <v>52</v>
      </c>
      <c r="D204" s="205">
        <f>M204+Q204+U204+Y204+AC204</f>
        <v>0</v>
      </c>
      <c r="E204" s="220">
        <f>D204*[2]Base!$C$13</f>
        <v>0</v>
      </c>
      <c r="F204" s="3"/>
      <c r="G204" s="47" t="s">
        <v>25</v>
      </c>
      <c r="H204" s="41"/>
      <c r="I204" s="184"/>
      <c r="J204" s="3"/>
      <c r="K204" s="42"/>
      <c r="L204" s="43"/>
      <c r="M204" s="225">
        <f>I204*K204*L204</f>
        <v>0</v>
      </c>
      <c r="N204" s="3"/>
      <c r="O204" s="42"/>
      <c r="P204" s="43"/>
      <c r="Q204" s="44">
        <f>I204*O204*P204*[2]Base!$C$28</f>
        <v>0</v>
      </c>
      <c r="R204" s="3"/>
      <c r="S204" s="42"/>
      <c r="T204" s="43"/>
      <c r="U204" s="44">
        <f>I204*S204*T204*[2]Base!$C$28^2</f>
        <v>0</v>
      </c>
      <c r="V204" s="3"/>
      <c r="W204" s="42"/>
      <c r="X204" s="43"/>
      <c r="Y204" s="44">
        <f>I204*W204*X204*[2]Base!$C$28^3</f>
        <v>0</v>
      </c>
      <c r="Z204" s="3"/>
      <c r="AA204" s="42"/>
      <c r="AB204" s="43"/>
      <c r="AC204" s="44">
        <f>I204*AA204*AB204*[2]Base!$C$28^4</f>
        <v>0</v>
      </c>
      <c r="AE204" s="225">
        <f t="shared" si="39"/>
        <v>0</v>
      </c>
    </row>
    <row r="205" spans="3:31" hidden="1" outlineLevel="1" x14ac:dyDescent="0.6">
      <c r="C205" s="38" t="s">
        <v>53</v>
      </c>
      <c r="D205" s="205">
        <f>M205+Q205+U205+Y205+AC205</f>
        <v>0</v>
      </c>
      <c r="E205" s="220">
        <f>D205*[2]Base!$C$13</f>
        <v>0</v>
      </c>
      <c r="F205" s="3"/>
      <c r="G205" s="47" t="s">
        <v>25</v>
      </c>
      <c r="H205" s="41"/>
      <c r="I205" s="184"/>
      <c r="J205" s="3"/>
      <c r="K205" s="42"/>
      <c r="L205" s="43"/>
      <c r="M205" s="225">
        <f>I205*K205*L205</f>
        <v>0</v>
      </c>
      <c r="N205" s="3"/>
      <c r="O205" s="42"/>
      <c r="P205" s="43"/>
      <c r="Q205" s="44">
        <f>I205*O205*P205*[2]Base!$C$28</f>
        <v>0</v>
      </c>
      <c r="R205" s="3"/>
      <c r="S205" s="42"/>
      <c r="T205" s="43"/>
      <c r="U205" s="44">
        <f>I205*S205*T205*[2]Base!$C$28^2</f>
        <v>0</v>
      </c>
      <c r="V205" s="3"/>
      <c r="W205" s="42"/>
      <c r="X205" s="43"/>
      <c r="Y205" s="44">
        <f>I205*W205*X205*[2]Base!$C$28^3</f>
        <v>0</v>
      </c>
      <c r="Z205" s="3"/>
      <c r="AA205" s="42"/>
      <c r="AB205" s="43"/>
      <c r="AC205" s="44">
        <f>I205*AA205*AB205*[2]Base!$C$28^4</f>
        <v>0</v>
      </c>
      <c r="AE205" s="225">
        <f t="shared" si="39"/>
        <v>0</v>
      </c>
    </row>
    <row r="206" spans="3:31" hidden="1" outlineLevel="1" x14ac:dyDescent="0.6">
      <c r="C206" s="38" t="s">
        <v>54</v>
      </c>
      <c r="D206" s="205">
        <f>M206+Q206+U206+Y206+AC206</f>
        <v>0</v>
      </c>
      <c r="E206" s="220">
        <f>D206*[2]Base!$C$13</f>
        <v>0</v>
      </c>
      <c r="F206" s="3"/>
      <c r="G206" s="47" t="s">
        <v>25</v>
      </c>
      <c r="H206" s="41"/>
      <c r="I206" s="184"/>
      <c r="J206" s="3"/>
      <c r="K206" s="42"/>
      <c r="L206" s="43"/>
      <c r="M206" s="225">
        <f>I206*K206*L206</f>
        <v>0</v>
      </c>
      <c r="N206" s="3"/>
      <c r="O206" s="42"/>
      <c r="P206" s="43"/>
      <c r="Q206" s="44">
        <f>I206*O206*P206*[2]Base!$C$28</f>
        <v>0</v>
      </c>
      <c r="R206" s="3"/>
      <c r="S206" s="42"/>
      <c r="T206" s="43"/>
      <c r="U206" s="44">
        <f>I206*S206*T206*[2]Base!$C$28^2</f>
        <v>0</v>
      </c>
      <c r="V206" s="3"/>
      <c r="W206" s="42"/>
      <c r="X206" s="43"/>
      <c r="Y206" s="44">
        <f>I206*W206*X206*[2]Base!$C$28^3</f>
        <v>0</v>
      </c>
      <c r="Z206" s="3"/>
      <c r="AA206" s="42"/>
      <c r="AB206" s="43"/>
      <c r="AC206" s="44">
        <f>I206*AA206*AB206*[2]Base!$C$28^4</f>
        <v>0</v>
      </c>
      <c r="AE206" s="225">
        <f t="shared" si="39"/>
        <v>0</v>
      </c>
    </row>
    <row r="207" spans="3:31" hidden="1" outlineLevel="1" x14ac:dyDescent="0.6">
      <c r="C207" s="14"/>
      <c r="D207" s="166"/>
      <c r="E207" s="166"/>
      <c r="F207" s="3"/>
      <c r="G207" s="89"/>
      <c r="H207" s="56"/>
      <c r="I207" s="189"/>
      <c r="J207" s="3"/>
      <c r="K207" s="90"/>
      <c r="L207" s="34"/>
      <c r="M207" s="209"/>
      <c r="N207" s="3"/>
      <c r="O207" s="90"/>
      <c r="P207" s="34"/>
      <c r="Q207" s="56"/>
      <c r="R207" s="3"/>
      <c r="S207" s="90"/>
      <c r="T207" s="34"/>
      <c r="U207" s="56"/>
      <c r="V207" s="3"/>
      <c r="W207" s="90"/>
      <c r="X207" s="34"/>
      <c r="Y207" s="56"/>
      <c r="Z207" s="3"/>
      <c r="AA207" s="90"/>
      <c r="AB207" s="34"/>
      <c r="AC207" s="56"/>
      <c r="AD207" s="56"/>
      <c r="AE207" s="209"/>
    </row>
    <row r="208" spans="3:31" hidden="1" outlineLevel="1" x14ac:dyDescent="0.6">
      <c r="C208" s="38" t="s">
        <v>51</v>
      </c>
      <c r="D208" s="205">
        <f>M208+Q208+U208+Y208+AC208</f>
        <v>0</v>
      </c>
      <c r="E208" s="220">
        <f>D208*[2]Base!$C$13</f>
        <v>0</v>
      </c>
      <c r="F208" s="3"/>
      <c r="G208" s="47" t="s">
        <v>25</v>
      </c>
      <c r="H208" s="41"/>
      <c r="I208" s="184"/>
      <c r="J208" s="3"/>
      <c r="K208" s="42"/>
      <c r="L208" s="43"/>
      <c r="M208" s="225">
        <f>I208*K208*L208</f>
        <v>0</v>
      </c>
      <c r="N208" s="3"/>
      <c r="O208" s="42"/>
      <c r="P208" s="43"/>
      <c r="Q208" s="44">
        <f>I208*O208*P208*[2]Base!$C$28</f>
        <v>0</v>
      </c>
      <c r="R208" s="3"/>
      <c r="S208" s="42"/>
      <c r="T208" s="43"/>
      <c r="U208" s="44">
        <f>I208*S208*T208*[2]Base!$C$28^2</f>
        <v>0</v>
      </c>
      <c r="V208" s="3"/>
      <c r="W208" s="42"/>
      <c r="X208" s="43"/>
      <c r="Y208" s="44">
        <f>I208*W208*X208*[2]Base!$C$28^3</f>
        <v>0</v>
      </c>
      <c r="Z208" s="3"/>
      <c r="AA208" s="42"/>
      <c r="AB208" s="43"/>
      <c r="AC208" s="44">
        <f>I208*AA208*AB208*[2]Base!$C$28^4</f>
        <v>0</v>
      </c>
      <c r="AE208" s="225">
        <f t="shared" si="39"/>
        <v>0</v>
      </c>
    </row>
    <row r="209" spans="3:31" hidden="1" outlineLevel="1" x14ac:dyDescent="0.6">
      <c r="C209" s="38" t="s">
        <v>52</v>
      </c>
      <c r="D209" s="205">
        <f>M209+Q209+U209+Y209+AC209</f>
        <v>0</v>
      </c>
      <c r="E209" s="220">
        <f>D209*[2]Base!$C$13</f>
        <v>0</v>
      </c>
      <c r="F209" s="3"/>
      <c r="G209" s="47" t="s">
        <v>25</v>
      </c>
      <c r="H209" s="41"/>
      <c r="I209" s="184"/>
      <c r="J209" s="3"/>
      <c r="K209" s="42"/>
      <c r="L209" s="43"/>
      <c r="M209" s="225">
        <f>I209*K209*L209</f>
        <v>0</v>
      </c>
      <c r="N209" s="3"/>
      <c r="O209" s="42"/>
      <c r="P209" s="43"/>
      <c r="Q209" s="44">
        <f>I209*O209*P209*[2]Base!$C$28</f>
        <v>0</v>
      </c>
      <c r="R209" s="3"/>
      <c r="S209" s="42"/>
      <c r="T209" s="43"/>
      <c r="U209" s="44">
        <f>I209*S209*T209*[2]Base!$C$28^2</f>
        <v>0</v>
      </c>
      <c r="V209" s="3"/>
      <c r="W209" s="42"/>
      <c r="X209" s="43"/>
      <c r="Y209" s="44">
        <f>I209*W209*X209*[2]Base!$C$28^3</f>
        <v>0</v>
      </c>
      <c r="Z209" s="3"/>
      <c r="AA209" s="42"/>
      <c r="AB209" s="43"/>
      <c r="AC209" s="44">
        <f>I209*AA209*AB209*[2]Base!$C$28^4</f>
        <v>0</v>
      </c>
      <c r="AE209" s="225">
        <f t="shared" si="39"/>
        <v>0</v>
      </c>
    </row>
    <row r="210" spans="3:31" hidden="1" outlineLevel="1" x14ac:dyDescent="0.6">
      <c r="C210" s="38" t="s">
        <v>53</v>
      </c>
      <c r="D210" s="205">
        <f>M210+Q210+U210+Y210+AC210</f>
        <v>0</v>
      </c>
      <c r="E210" s="220">
        <f>D210*[2]Base!$C$13</f>
        <v>0</v>
      </c>
      <c r="F210" s="3"/>
      <c r="G210" s="47" t="s">
        <v>25</v>
      </c>
      <c r="H210" s="41"/>
      <c r="I210" s="184"/>
      <c r="J210" s="3"/>
      <c r="K210" s="42"/>
      <c r="L210" s="43"/>
      <c r="M210" s="225">
        <f>I210*K210*L210</f>
        <v>0</v>
      </c>
      <c r="N210" s="3"/>
      <c r="O210" s="42"/>
      <c r="P210" s="43"/>
      <c r="Q210" s="44">
        <f>I210*O210*P210*[2]Base!$C$28</f>
        <v>0</v>
      </c>
      <c r="R210" s="3"/>
      <c r="S210" s="42"/>
      <c r="T210" s="43"/>
      <c r="U210" s="44">
        <f>I210*S210*T210*[2]Base!$C$28^2</f>
        <v>0</v>
      </c>
      <c r="V210" s="3"/>
      <c r="W210" s="42"/>
      <c r="X210" s="43"/>
      <c r="Y210" s="44">
        <f>I210*W210*X210*[2]Base!$C$28^3</f>
        <v>0</v>
      </c>
      <c r="Z210" s="3"/>
      <c r="AA210" s="42"/>
      <c r="AB210" s="43"/>
      <c r="AC210" s="44">
        <f>I210*AA210*AB210*[2]Base!$C$28^4</f>
        <v>0</v>
      </c>
      <c r="AE210" s="225">
        <f t="shared" si="39"/>
        <v>0</v>
      </c>
    </row>
    <row r="211" spans="3:31" hidden="1" outlineLevel="1" x14ac:dyDescent="0.6">
      <c r="C211" s="38" t="s">
        <v>54</v>
      </c>
      <c r="D211" s="205">
        <f>M211+Q211+U211+Y211+AC211</f>
        <v>0</v>
      </c>
      <c r="E211" s="220">
        <f>D211*[2]Base!$C$13</f>
        <v>0</v>
      </c>
      <c r="F211" s="3"/>
      <c r="G211" s="47" t="s">
        <v>25</v>
      </c>
      <c r="H211" s="41"/>
      <c r="I211" s="184"/>
      <c r="J211" s="3"/>
      <c r="K211" s="42"/>
      <c r="L211" s="43"/>
      <c r="M211" s="225">
        <f>I211*K211*L211</f>
        <v>0</v>
      </c>
      <c r="N211" s="3"/>
      <c r="O211" s="42"/>
      <c r="P211" s="43"/>
      <c r="Q211" s="44">
        <f>I211*O211*P211*[2]Base!$C$28</f>
        <v>0</v>
      </c>
      <c r="R211" s="3"/>
      <c r="S211" s="42"/>
      <c r="T211" s="43"/>
      <c r="U211" s="44">
        <f>I211*S211*T211*[2]Base!$C$28^2</f>
        <v>0</v>
      </c>
      <c r="V211" s="3"/>
      <c r="W211" s="42"/>
      <c r="X211" s="43"/>
      <c r="Y211" s="44">
        <f>I211*W211*X211*[2]Base!$C$28^3</f>
        <v>0</v>
      </c>
      <c r="Z211" s="3"/>
      <c r="AA211" s="42"/>
      <c r="AB211" s="43"/>
      <c r="AC211" s="44">
        <f>I211*AA211*AB211*[2]Base!$C$28^4</f>
        <v>0</v>
      </c>
      <c r="AE211" s="225">
        <f t="shared" si="39"/>
        <v>0</v>
      </c>
    </row>
    <row r="212" spans="3:31" hidden="1" outlineLevel="1" x14ac:dyDescent="0.6">
      <c r="C212" s="14"/>
      <c r="D212" s="166"/>
      <c r="E212" s="166"/>
      <c r="F212" s="3"/>
      <c r="G212" s="89"/>
      <c r="H212" s="56"/>
      <c r="I212" s="189"/>
      <c r="J212" s="3"/>
      <c r="K212" s="90"/>
      <c r="L212" s="34"/>
      <c r="M212" s="209"/>
      <c r="N212" s="3"/>
      <c r="O212" s="90"/>
      <c r="P212" s="34"/>
      <c r="Q212" s="56"/>
      <c r="R212" s="3"/>
      <c r="S212" s="90"/>
      <c r="T212" s="34"/>
      <c r="U212" s="56"/>
      <c r="V212" s="3"/>
      <c r="W212" s="90"/>
      <c r="X212" s="34"/>
      <c r="Y212" s="56"/>
      <c r="Z212" s="3"/>
      <c r="AA212" s="90"/>
      <c r="AB212" s="34"/>
      <c r="AC212" s="56"/>
      <c r="AD212" s="56"/>
      <c r="AE212" s="209"/>
    </row>
    <row r="213" spans="3:31" hidden="1" outlineLevel="1" x14ac:dyDescent="0.6">
      <c r="C213" s="38" t="s">
        <v>51</v>
      </c>
      <c r="D213" s="205">
        <f>M213+Q213+U213+Y213+AC213</f>
        <v>0</v>
      </c>
      <c r="E213" s="220">
        <f>D213*[2]Base!$C$13</f>
        <v>0</v>
      </c>
      <c r="F213" s="3"/>
      <c r="G213" s="47" t="s">
        <v>25</v>
      </c>
      <c r="H213" s="41"/>
      <c r="I213" s="184"/>
      <c r="J213" s="3"/>
      <c r="K213" s="42"/>
      <c r="L213" s="43"/>
      <c r="M213" s="225">
        <f>I213*K213*L213</f>
        <v>0</v>
      </c>
      <c r="N213" s="3"/>
      <c r="O213" s="42"/>
      <c r="P213" s="43"/>
      <c r="Q213" s="44">
        <f>I213*O213*P213*[2]Base!$C$28</f>
        <v>0</v>
      </c>
      <c r="R213" s="3"/>
      <c r="S213" s="42"/>
      <c r="T213" s="43"/>
      <c r="U213" s="44">
        <f>I213*S213*T213*[2]Base!$C$28^2</f>
        <v>0</v>
      </c>
      <c r="V213" s="3"/>
      <c r="W213" s="42"/>
      <c r="X213" s="43"/>
      <c r="Y213" s="44">
        <f>I213*W213*X213*[2]Base!$C$28^3</f>
        <v>0</v>
      </c>
      <c r="Z213" s="3"/>
      <c r="AA213" s="42"/>
      <c r="AB213" s="43"/>
      <c r="AC213" s="44">
        <f>I213*AA213*AB213*[2]Base!$C$28^4</f>
        <v>0</v>
      </c>
      <c r="AE213" s="225">
        <f t="shared" si="39"/>
        <v>0</v>
      </c>
    </row>
    <row r="214" spans="3:31" hidden="1" outlineLevel="1" x14ac:dyDescent="0.6">
      <c r="C214" s="38" t="s">
        <v>52</v>
      </c>
      <c r="D214" s="205">
        <f>M214+Q214+U214+Y214+AC214</f>
        <v>0</v>
      </c>
      <c r="E214" s="220">
        <f>D214*[2]Base!$C$13</f>
        <v>0</v>
      </c>
      <c r="F214" s="3"/>
      <c r="G214" s="47" t="s">
        <v>25</v>
      </c>
      <c r="H214" s="41"/>
      <c r="I214" s="184"/>
      <c r="J214" s="3"/>
      <c r="K214" s="42"/>
      <c r="L214" s="43"/>
      <c r="M214" s="225">
        <f>I214*K214*L214</f>
        <v>0</v>
      </c>
      <c r="N214" s="3"/>
      <c r="O214" s="42"/>
      <c r="P214" s="43"/>
      <c r="Q214" s="44">
        <f>I214*O214*P214*[2]Base!$C$28</f>
        <v>0</v>
      </c>
      <c r="R214" s="3"/>
      <c r="S214" s="42"/>
      <c r="T214" s="43"/>
      <c r="U214" s="44">
        <f>I214*S214*T214*[2]Base!$C$28^2</f>
        <v>0</v>
      </c>
      <c r="V214" s="3"/>
      <c r="W214" s="42"/>
      <c r="X214" s="43"/>
      <c r="Y214" s="44">
        <f>I214*W214*X214*[2]Base!$C$28^3</f>
        <v>0</v>
      </c>
      <c r="Z214" s="3"/>
      <c r="AA214" s="42"/>
      <c r="AB214" s="43"/>
      <c r="AC214" s="44">
        <f>I214*AA214*AB214*[2]Base!$C$28^4</f>
        <v>0</v>
      </c>
      <c r="AE214" s="225">
        <f t="shared" si="39"/>
        <v>0</v>
      </c>
    </row>
    <row r="215" spans="3:31" hidden="1" outlineLevel="1" x14ac:dyDescent="0.6">
      <c r="C215" s="38" t="s">
        <v>53</v>
      </c>
      <c r="D215" s="205">
        <f>M215+Q215+U215+Y215+AC215</f>
        <v>0</v>
      </c>
      <c r="E215" s="220">
        <f>D215*[2]Base!$C$13</f>
        <v>0</v>
      </c>
      <c r="F215" s="3"/>
      <c r="G215" s="47" t="s">
        <v>25</v>
      </c>
      <c r="H215" s="41"/>
      <c r="I215" s="184"/>
      <c r="J215" s="3"/>
      <c r="K215" s="42"/>
      <c r="L215" s="43"/>
      <c r="M215" s="225">
        <f>I215*K215*L215</f>
        <v>0</v>
      </c>
      <c r="N215" s="3"/>
      <c r="O215" s="42"/>
      <c r="P215" s="43"/>
      <c r="Q215" s="44">
        <f>I215*O215*P215*[2]Base!$C$28</f>
        <v>0</v>
      </c>
      <c r="R215" s="3"/>
      <c r="S215" s="42"/>
      <c r="T215" s="43"/>
      <c r="U215" s="44">
        <f>I215*S215*T215*[2]Base!$C$28^2</f>
        <v>0</v>
      </c>
      <c r="V215" s="3"/>
      <c r="W215" s="42"/>
      <c r="X215" s="43"/>
      <c r="Y215" s="44">
        <f>I215*W215*X215*[2]Base!$C$28^3</f>
        <v>0</v>
      </c>
      <c r="Z215" s="3"/>
      <c r="AA215" s="42"/>
      <c r="AB215" s="43"/>
      <c r="AC215" s="44">
        <f>I215*AA215*AB215*[2]Base!$C$28^4</f>
        <v>0</v>
      </c>
      <c r="AE215" s="225">
        <f t="shared" si="39"/>
        <v>0</v>
      </c>
    </row>
    <row r="216" spans="3:31" hidden="1" outlineLevel="1" x14ac:dyDescent="0.6">
      <c r="C216" s="38" t="s">
        <v>54</v>
      </c>
      <c r="D216" s="205">
        <f>M216+Q216+U216+Y216+AC216</f>
        <v>0</v>
      </c>
      <c r="E216" s="220">
        <f>D216*[2]Base!$C$13</f>
        <v>0</v>
      </c>
      <c r="F216" s="3"/>
      <c r="G216" s="47" t="s">
        <v>25</v>
      </c>
      <c r="H216" s="41"/>
      <c r="I216" s="184"/>
      <c r="J216" s="3"/>
      <c r="K216" s="42"/>
      <c r="L216" s="43"/>
      <c r="M216" s="225">
        <f>I216*K216*L216</f>
        <v>0</v>
      </c>
      <c r="N216" s="3"/>
      <c r="O216" s="42"/>
      <c r="P216" s="43"/>
      <c r="Q216" s="44">
        <f>I216*O216*P216*[2]Base!$C$28</f>
        <v>0</v>
      </c>
      <c r="R216" s="3"/>
      <c r="S216" s="42"/>
      <c r="T216" s="43"/>
      <c r="U216" s="44">
        <f>I216*S216*T216*[2]Base!$C$28^2</f>
        <v>0</v>
      </c>
      <c r="V216" s="3"/>
      <c r="W216" s="42"/>
      <c r="X216" s="43"/>
      <c r="Y216" s="44">
        <f>I216*W216*X216*[2]Base!$C$28^3</f>
        <v>0</v>
      </c>
      <c r="Z216" s="3"/>
      <c r="AA216" s="42"/>
      <c r="AB216" s="43"/>
      <c r="AC216" s="44">
        <f>I216*AA216*AB216*[2]Base!$C$28^4</f>
        <v>0</v>
      </c>
      <c r="AE216" s="225">
        <f t="shared" si="39"/>
        <v>0</v>
      </c>
    </row>
    <row r="217" spans="3:31" hidden="1" outlineLevel="1" x14ac:dyDescent="0.6">
      <c r="C217" s="14"/>
      <c r="D217" s="166"/>
      <c r="E217" s="166"/>
      <c r="F217" s="3"/>
      <c r="G217" s="89"/>
      <c r="H217" s="56"/>
      <c r="I217" s="189"/>
      <c r="J217" s="3"/>
      <c r="K217" s="90"/>
      <c r="L217" s="34"/>
      <c r="M217" s="209"/>
      <c r="N217" s="3"/>
      <c r="O217" s="90"/>
      <c r="P217" s="34"/>
      <c r="Q217" s="56"/>
      <c r="R217" s="3"/>
      <c r="S217" s="90"/>
      <c r="T217" s="34"/>
      <c r="U217" s="56"/>
      <c r="V217" s="3"/>
      <c r="W217" s="90"/>
      <c r="X217" s="34"/>
      <c r="Y217" s="56"/>
      <c r="Z217" s="3"/>
      <c r="AA217" s="90"/>
      <c r="AB217" s="34"/>
      <c r="AC217" s="56"/>
      <c r="AD217" s="56"/>
      <c r="AE217" s="209"/>
    </row>
    <row r="218" spans="3:31" hidden="1" outlineLevel="1" x14ac:dyDescent="0.6">
      <c r="C218" s="38" t="s">
        <v>51</v>
      </c>
      <c r="D218" s="205">
        <f>M218+Q218+U218+Y218+AC218</f>
        <v>0</v>
      </c>
      <c r="E218" s="220">
        <f>D218*[2]Base!$C$13</f>
        <v>0</v>
      </c>
      <c r="F218" s="3"/>
      <c r="G218" s="47" t="s">
        <v>25</v>
      </c>
      <c r="H218" s="41"/>
      <c r="I218" s="184"/>
      <c r="J218" s="3"/>
      <c r="K218" s="42"/>
      <c r="L218" s="43"/>
      <c r="M218" s="225">
        <f>I218*K218*L218</f>
        <v>0</v>
      </c>
      <c r="N218" s="3"/>
      <c r="O218" s="42"/>
      <c r="P218" s="43"/>
      <c r="Q218" s="44">
        <f>I218*O218*P218*[2]Base!$C$28</f>
        <v>0</v>
      </c>
      <c r="R218" s="3"/>
      <c r="S218" s="42"/>
      <c r="T218" s="43"/>
      <c r="U218" s="44">
        <f>I218*S218*T218*[2]Base!$C$28^2</f>
        <v>0</v>
      </c>
      <c r="V218" s="3"/>
      <c r="W218" s="42"/>
      <c r="X218" s="43"/>
      <c r="Y218" s="44">
        <f>I218*W218*X218*[2]Base!$C$28^3</f>
        <v>0</v>
      </c>
      <c r="Z218" s="3"/>
      <c r="AA218" s="42"/>
      <c r="AB218" s="43"/>
      <c r="AC218" s="44">
        <f>I218*AA218*AB218*[2]Base!$C$28^4</f>
        <v>0</v>
      </c>
      <c r="AE218" s="225">
        <f t="shared" si="39"/>
        <v>0</v>
      </c>
    </row>
    <row r="219" spans="3:31" hidden="1" outlineLevel="1" x14ac:dyDescent="0.6">
      <c r="C219" s="38" t="s">
        <v>52</v>
      </c>
      <c r="D219" s="205">
        <f>M219+Q219+U219+Y219+AC219</f>
        <v>0</v>
      </c>
      <c r="E219" s="220">
        <f>D219*[2]Base!$C$13</f>
        <v>0</v>
      </c>
      <c r="F219" s="3"/>
      <c r="G219" s="47" t="s">
        <v>25</v>
      </c>
      <c r="H219" s="41"/>
      <c r="I219" s="184"/>
      <c r="J219" s="3"/>
      <c r="K219" s="42"/>
      <c r="L219" s="43"/>
      <c r="M219" s="225">
        <f>I219*K219*L219</f>
        <v>0</v>
      </c>
      <c r="N219" s="3"/>
      <c r="O219" s="42"/>
      <c r="P219" s="43"/>
      <c r="Q219" s="44">
        <f>I219*O219*P219*[2]Base!$C$28</f>
        <v>0</v>
      </c>
      <c r="R219" s="3"/>
      <c r="S219" s="42"/>
      <c r="T219" s="43"/>
      <c r="U219" s="44">
        <f>I219*S219*T219*[2]Base!$C$28^2</f>
        <v>0</v>
      </c>
      <c r="V219" s="3"/>
      <c r="W219" s="42"/>
      <c r="X219" s="43"/>
      <c r="Y219" s="44">
        <f>I219*W219*X219*[2]Base!$C$28^3</f>
        <v>0</v>
      </c>
      <c r="Z219" s="3"/>
      <c r="AA219" s="42"/>
      <c r="AB219" s="43"/>
      <c r="AC219" s="44">
        <f>I219*AA219*AB219*[2]Base!$C$28^4</f>
        <v>0</v>
      </c>
      <c r="AE219" s="225">
        <f t="shared" si="39"/>
        <v>0</v>
      </c>
    </row>
    <row r="220" spans="3:31" hidden="1" outlineLevel="1" x14ac:dyDescent="0.6">
      <c r="C220" s="38" t="s">
        <v>53</v>
      </c>
      <c r="D220" s="205">
        <f>M220+Q220+U220+Y220+AC220</f>
        <v>0</v>
      </c>
      <c r="E220" s="220">
        <f>D220*[2]Base!$C$13</f>
        <v>0</v>
      </c>
      <c r="F220" s="3"/>
      <c r="G220" s="47" t="s">
        <v>25</v>
      </c>
      <c r="H220" s="41"/>
      <c r="I220" s="184"/>
      <c r="J220" s="3"/>
      <c r="K220" s="42"/>
      <c r="L220" s="43"/>
      <c r="M220" s="225">
        <f>I220*K220*L220</f>
        <v>0</v>
      </c>
      <c r="N220" s="3"/>
      <c r="O220" s="42"/>
      <c r="P220" s="43"/>
      <c r="Q220" s="44">
        <f>I220*O220*P220*[2]Base!$C$28</f>
        <v>0</v>
      </c>
      <c r="R220" s="3"/>
      <c r="S220" s="42"/>
      <c r="T220" s="43"/>
      <c r="U220" s="44">
        <f>I220*S220*T220*[2]Base!$C$28^2</f>
        <v>0</v>
      </c>
      <c r="V220" s="3"/>
      <c r="W220" s="42"/>
      <c r="X220" s="43"/>
      <c r="Y220" s="44">
        <f>I220*W220*X220*[2]Base!$C$28^3</f>
        <v>0</v>
      </c>
      <c r="Z220" s="3"/>
      <c r="AA220" s="42"/>
      <c r="AB220" s="43"/>
      <c r="AC220" s="44">
        <f>I220*AA220*AB220*[2]Base!$C$28^4</f>
        <v>0</v>
      </c>
      <c r="AE220" s="225">
        <f t="shared" si="39"/>
        <v>0</v>
      </c>
    </row>
    <row r="221" spans="3:31" hidden="1" outlineLevel="1" x14ac:dyDescent="0.6">
      <c r="C221" s="38" t="s">
        <v>54</v>
      </c>
      <c r="D221" s="205">
        <f>M221+Q221+U221+Y221+AC221</f>
        <v>0</v>
      </c>
      <c r="E221" s="220">
        <f>D221*[2]Base!$C$13</f>
        <v>0</v>
      </c>
      <c r="F221" s="3"/>
      <c r="G221" s="47" t="s">
        <v>25</v>
      </c>
      <c r="H221" s="41"/>
      <c r="I221" s="184"/>
      <c r="J221" s="3"/>
      <c r="K221" s="42"/>
      <c r="L221" s="43"/>
      <c r="M221" s="225">
        <f>I221*K221*L221</f>
        <v>0</v>
      </c>
      <c r="N221" s="3"/>
      <c r="O221" s="42"/>
      <c r="P221" s="43"/>
      <c r="Q221" s="44">
        <f>I221*O221*P221*[2]Base!$C$28</f>
        <v>0</v>
      </c>
      <c r="R221" s="3"/>
      <c r="S221" s="42"/>
      <c r="T221" s="43"/>
      <c r="U221" s="44">
        <f>I221*S221*T221*[2]Base!$C$28^2</f>
        <v>0</v>
      </c>
      <c r="V221" s="3"/>
      <c r="W221" s="42"/>
      <c r="X221" s="43"/>
      <c r="Y221" s="44">
        <f>I221*W221*X221*[2]Base!$C$28^3</f>
        <v>0</v>
      </c>
      <c r="Z221" s="3"/>
      <c r="AA221" s="42"/>
      <c r="AB221" s="43"/>
      <c r="AC221" s="44">
        <f>I221*AA221*AB221*[2]Base!$C$28^4</f>
        <v>0</v>
      </c>
      <c r="AE221" s="225">
        <f t="shared" si="39"/>
        <v>0</v>
      </c>
    </row>
    <row r="222" spans="3:31" hidden="1" outlineLevel="1" x14ac:dyDescent="0.6">
      <c r="C222" s="14"/>
      <c r="D222" s="166"/>
      <c r="E222" s="166"/>
      <c r="F222" s="3"/>
      <c r="G222" s="89"/>
      <c r="H222" s="91"/>
      <c r="I222" s="190"/>
      <c r="J222" s="3"/>
      <c r="K222" s="90"/>
      <c r="L222" s="34"/>
      <c r="M222" s="209"/>
      <c r="N222" s="3"/>
      <c r="O222" s="90"/>
      <c r="P222" s="34"/>
      <c r="Q222" s="56"/>
      <c r="R222" s="3"/>
      <c r="S222" s="90"/>
      <c r="T222" s="34"/>
      <c r="U222" s="56"/>
      <c r="V222" s="3"/>
      <c r="W222" s="90"/>
      <c r="X222" s="34"/>
      <c r="Y222" s="56"/>
      <c r="Z222" s="3"/>
      <c r="AA222" s="90"/>
      <c r="AB222" s="34"/>
      <c r="AC222" s="56"/>
      <c r="AD222" s="56"/>
      <c r="AE222" s="209"/>
    </row>
    <row r="223" spans="3:31" hidden="1" outlineLevel="1" x14ac:dyDescent="0.6">
      <c r="C223" s="38" t="s">
        <v>51</v>
      </c>
      <c r="D223" s="205">
        <f>M223+Q223+U223+Y223+AC223</f>
        <v>0</v>
      </c>
      <c r="E223" s="220">
        <f>D223*[2]Base!$C$13</f>
        <v>0</v>
      </c>
      <c r="F223" s="3"/>
      <c r="G223" s="47" t="s">
        <v>25</v>
      </c>
      <c r="H223" s="41"/>
      <c r="I223" s="184"/>
      <c r="J223" s="3"/>
      <c r="K223" s="42"/>
      <c r="L223" s="43"/>
      <c r="M223" s="225">
        <f>I223*K223*L223</f>
        <v>0</v>
      </c>
      <c r="N223" s="3"/>
      <c r="O223" s="42"/>
      <c r="P223" s="43"/>
      <c r="Q223" s="44">
        <f>I223*O223*P223*[2]Base!$C$28</f>
        <v>0</v>
      </c>
      <c r="R223" s="3"/>
      <c r="S223" s="42"/>
      <c r="T223" s="43"/>
      <c r="U223" s="44">
        <f>I223*S223*T223*[2]Base!$C$28^2</f>
        <v>0</v>
      </c>
      <c r="V223" s="3"/>
      <c r="W223" s="42"/>
      <c r="X223" s="43"/>
      <c r="Y223" s="44">
        <f>I223*W223*X223*[2]Base!$C$28^3</f>
        <v>0</v>
      </c>
      <c r="Z223" s="3"/>
      <c r="AA223" s="42"/>
      <c r="AB223" s="43"/>
      <c r="AC223" s="44">
        <f>I223*AA223*AB223*[2]Base!$C$28^4</f>
        <v>0</v>
      </c>
      <c r="AE223" s="225">
        <f t="shared" si="39"/>
        <v>0</v>
      </c>
    </row>
    <row r="224" spans="3:31" hidden="1" outlineLevel="1" x14ac:dyDescent="0.6">
      <c r="C224" s="38" t="s">
        <v>52</v>
      </c>
      <c r="D224" s="205">
        <f>M224+Q224+U224+Y224+AC224</f>
        <v>0</v>
      </c>
      <c r="E224" s="220">
        <f>D224*[2]Base!$C$13</f>
        <v>0</v>
      </c>
      <c r="F224" s="3"/>
      <c r="G224" s="47" t="s">
        <v>25</v>
      </c>
      <c r="H224" s="41"/>
      <c r="I224" s="184"/>
      <c r="J224" s="3"/>
      <c r="K224" s="42"/>
      <c r="L224" s="43"/>
      <c r="M224" s="225">
        <f>I224*K224*L224</f>
        <v>0</v>
      </c>
      <c r="N224" s="3"/>
      <c r="O224" s="42"/>
      <c r="P224" s="43"/>
      <c r="Q224" s="44">
        <f>I224*O224*P224*[2]Base!$C$28</f>
        <v>0</v>
      </c>
      <c r="R224" s="3"/>
      <c r="S224" s="42"/>
      <c r="T224" s="43"/>
      <c r="U224" s="44">
        <f>I224*S224*T224*[2]Base!$C$28^2</f>
        <v>0</v>
      </c>
      <c r="V224" s="3"/>
      <c r="W224" s="42"/>
      <c r="X224" s="43"/>
      <c r="Y224" s="44">
        <f>I224*W224*X224*[2]Base!$C$28^3</f>
        <v>0</v>
      </c>
      <c r="Z224" s="3"/>
      <c r="AA224" s="42"/>
      <c r="AB224" s="43"/>
      <c r="AC224" s="44">
        <f>I224*AA224*AB224*[2]Base!$C$28^4</f>
        <v>0</v>
      </c>
      <c r="AE224" s="225">
        <f t="shared" si="39"/>
        <v>0</v>
      </c>
    </row>
    <row r="225" spans="2:31" hidden="1" outlineLevel="1" x14ac:dyDescent="0.6">
      <c r="C225" s="38" t="s">
        <v>53</v>
      </c>
      <c r="D225" s="205">
        <f>M225+Q225+U225+Y225+AC225</f>
        <v>0</v>
      </c>
      <c r="E225" s="220">
        <f>D225*[2]Base!$C$13</f>
        <v>0</v>
      </c>
      <c r="F225" s="3"/>
      <c r="G225" s="47" t="s">
        <v>25</v>
      </c>
      <c r="H225" s="41"/>
      <c r="I225" s="184"/>
      <c r="J225" s="3"/>
      <c r="K225" s="42"/>
      <c r="L225" s="43"/>
      <c r="M225" s="225">
        <f>I225*K225*L225</f>
        <v>0</v>
      </c>
      <c r="N225" s="3"/>
      <c r="O225" s="42"/>
      <c r="P225" s="43"/>
      <c r="Q225" s="44">
        <f>I225*O225*P225*[2]Base!$C$28</f>
        <v>0</v>
      </c>
      <c r="R225" s="3"/>
      <c r="S225" s="42"/>
      <c r="T225" s="43"/>
      <c r="U225" s="44">
        <f>I225*S225*T225*[2]Base!$C$28^2</f>
        <v>0</v>
      </c>
      <c r="V225" s="3"/>
      <c r="W225" s="42"/>
      <c r="X225" s="43"/>
      <c r="Y225" s="44">
        <f>I225*W225*X225*[2]Base!$C$28^3</f>
        <v>0</v>
      </c>
      <c r="Z225" s="3"/>
      <c r="AA225" s="42"/>
      <c r="AB225" s="43"/>
      <c r="AC225" s="44">
        <f>I225*AA225*AB225*[2]Base!$C$28^4</f>
        <v>0</v>
      </c>
      <c r="AE225" s="225">
        <f t="shared" si="39"/>
        <v>0</v>
      </c>
    </row>
    <row r="226" spans="2:31" hidden="1" outlineLevel="1" x14ac:dyDescent="0.6">
      <c r="C226" s="38" t="s">
        <v>54</v>
      </c>
      <c r="D226" s="205">
        <f>M226+Q226+U226+Y226+AC226</f>
        <v>0</v>
      </c>
      <c r="E226" s="220">
        <f>D226*[2]Base!$C$13</f>
        <v>0</v>
      </c>
      <c r="F226" s="3"/>
      <c r="G226" s="47" t="s">
        <v>25</v>
      </c>
      <c r="H226" s="41"/>
      <c r="I226" s="184"/>
      <c r="J226" s="3"/>
      <c r="K226" s="42"/>
      <c r="L226" s="43"/>
      <c r="M226" s="225">
        <f>I226*K226*L226</f>
        <v>0</v>
      </c>
      <c r="N226" s="3"/>
      <c r="O226" s="42"/>
      <c r="P226" s="43"/>
      <c r="Q226" s="44">
        <f>I226*O226*P226*[2]Base!$C$28</f>
        <v>0</v>
      </c>
      <c r="R226" s="3"/>
      <c r="S226" s="42"/>
      <c r="T226" s="43"/>
      <c r="U226" s="44">
        <f>I226*S226*T226*[2]Base!$C$28^2</f>
        <v>0</v>
      </c>
      <c r="V226" s="3"/>
      <c r="W226" s="42"/>
      <c r="X226" s="43"/>
      <c r="Y226" s="44">
        <f>I226*W226*X226*[2]Base!$C$28^3</f>
        <v>0</v>
      </c>
      <c r="Z226" s="3"/>
      <c r="AA226" s="42"/>
      <c r="AB226" s="43"/>
      <c r="AC226" s="44">
        <f>I226*AA226*AB226*[2]Base!$C$28^4</f>
        <v>0</v>
      </c>
      <c r="AE226" s="225">
        <f t="shared" si="39"/>
        <v>0</v>
      </c>
    </row>
    <row r="227" spans="2:31" hidden="1" collapsed="1" x14ac:dyDescent="0.6">
      <c r="C227" s="3"/>
      <c r="D227" s="182"/>
      <c r="E227" s="182"/>
      <c r="F227" s="3"/>
      <c r="G227" s="89"/>
      <c r="H227" s="56"/>
      <c r="I227" s="189"/>
      <c r="J227" s="3"/>
      <c r="K227" s="90"/>
      <c r="L227" s="34"/>
      <c r="M227" s="209"/>
      <c r="N227" s="3"/>
      <c r="O227" s="90"/>
      <c r="P227" s="34"/>
      <c r="Q227" s="56"/>
      <c r="R227" s="3"/>
      <c r="S227" s="90"/>
      <c r="T227" s="34"/>
      <c r="U227" s="56"/>
      <c r="V227" s="3"/>
      <c r="W227" s="90"/>
      <c r="X227" s="34"/>
      <c r="Y227" s="56"/>
      <c r="Z227" s="3"/>
      <c r="AA227" s="90"/>
      <c r="AB227" s="34"/>
      <c r="AC227" s="56"/>
      <c r="AD227" s="56"/>
      <c r="AE227" s="209"/>
    </row>
    <row r="228" spans="2:31" x14ac:dyDescent="0.6">
      <c r="B228" s="2" t="s">
        <v>55</v>
      </c>
      <c r="C228" s="3"/>
      <c r="D228" s="182"/>
      <c r="E228" s="182"/>
      <c r="F228" s="3"/>
      <c r="G228" s="89"/>
      <c r="H228" s="56"/>
      <c r="I228" s="189"/>
      <c r="J228" s="3"/>
      <c r="K228" s="90"/>
      <c r="L228" s="34"/>
      <c r="M228" s="209"/>
      <c r="N228" s="3"/>
      <c r="O228" s="90"/>
      <c r="P228" s="34"/>
      <c r="Q228" s="56"/>
      <c r="R228" s="3"/>
      <c r="S228" s="90"/>
      <c r="T228" s="34"/>
      <c r="U228" s="56"/>
      <c r="V228" s="3"/>
      <c r="W228" s="90"/>
      <c r="X228" s="34"/>
      <c r="Y228" s="56"/>
      <c r="Z228" s="3"/>
      <c r="AA228" s="90"/>
      <c r="AB228" s="34"/>
      <c r="AC228" s="56"/>
      <c r="AD228" s="56"/>
      <c r="AE228" s="209"/>
    </row>
    <row r="229" spans="2:31" x14ac:dyDescent="0.6">
      <c r="C229" s="38"/>
      <c r="D229" s="205">
        <f t="shared" ref="D229:D243" si="40">M229+Q229+U229+Y229+AC229</f>
        <v>0</v>
      </c>
      <c r="E229" s="220">
        <f>D229*[2]Base!$C$13</f>
        <v>0</v>
      </c>
      <c r="F229" s="3"/>
      <c r="G229" s="47" t="s">
        <v>25</v>
      </c>
      <c r="H229" s="41"/>
      <c r="I229" s="184"/>
      <c r="J229" s="3"/>
      <c r="K229" s="42"/>
      <c r="L229" s="43">
        <v>1</v>
      </c>
      <c r="M229" s="225">
        <f t="shared" ref="M229:M243" si="41">I229*K229*L229</f>
        <v>0</v>
      </c>
      <c r="N229" s="3"/>
      <c r="O229" s="42"/>
      <c r="P229" s="43"/>
      <c r="Q229" s="44">
        <f>I229*O229*P229*[2]Base!$C$28</f>
        <v>0</v>
      </c>
      <c r="R229" s="3"/>
      <c r="S229" s="42"/>
      <c r="T229" s="43"/>
      <c r="U229" s="44">
        <f>I229*S229*T229*[2]Base!$C$28^2</f>
        <v>0</v>
      </c>
      <c r="V229" s="3"/>
      <c r="W229" s="42"/>
      <c r="X229" s="43"/>
      <c r="Y229" s="44">
        <f>I229*W229*X229*[2]Base!$C$28^3</f>
        <v>0</v>
      </c>
      <c r="Z229" s="3"/>
      <c r="AA229" s="42"/>
      <c r="AB229" s="43"/>
      <c r="AC229" s="44">
        <f>I229*AA229*AB229*[2]Base!$C$28^4</f>
        <v>0</v>
      </c>
      <c r="AE229" s="225">
        <f t="shared" si="39"/>
        <v>0</v>
      </c>
    </row>
    <row r="230" spans="2:31" x14ac:dyDescent="0.6">
      <c r="C230" s="38"/>
      <c r="D230" s="205">
        <f t="shared" si="40"/>
        <v>0</v>
      </c>
      <c r="E230" s="220">
        <f>D230*[2]Base!$C$13</f>
        <v>0</v>
      </c>
      <c r="F230" s="3"/>
      <c r="G230" s="47" t="s">
        <v>25</v>
      </c>
      <c r="H230" s="41" t="s">
        <v>31</v>
      </c>
      <c r="I230" s="184"/>
      <c r="J230" s="3"/>
      <c r="K230" s="42"/>
      <c r="L230" s="43">
        <v>1</v>
      </c>
      <c r="M230" s="225">
        <f t="shared" si="41"/>
        <v>0</v>
      </c>
      <c r="N230" s="3"/>
      <c r="O230" s="42"/>
      <c r="P230" s="43"/>
      <c r="Q230" s="44">
        <f>I230*O230*P230*[2]Base!$C$28</f>
        <v>0</v>
      </c>
      <c r="R230" s="3"/>
      <c r="S230" s="42"/>
      <c r="T230" s="43"/>
      <c r="U230" s="44">
        <f>I230*S230*T230*[2]Base!$C$28^2</f>
        <v>0</v>
      </c>
      <c r="V230" s="3"/>
      <c r="W230" s="42"/>
      <c r="X230" s="43"/>
      <c r="Y230" s="44">
        <f>I230*W230*X230*[2]Base!$C$28^3</f>
        <v>0</v>
      </c>
      <c r="Z230" s="3"/>
      <c r="AA230" s="42"/>
      <c r="AB230" s="43"/>
      <c r="AC230" s="44">
        <f>I230*AA230*AB230*[2]Base!$C$28^4</f>
        <v>0</v>
      </c>
      <c r="AE230" s="225">
        <f t="shared" si="39"/>
        <v>0</v>
      </c>
    </row>
    <row r="231" spans="2:31" x14ac:dyDescent="0.6">
      <c r="C231" s="38"/>
      <c r="D231" s="205">
        <f t="shared" si="40"/>
        <v>0</v>
      </c>
      <c r="E231" s="220">
        <f>D231*[2]Base!$C$13</f>
        <v>0</v>
      </c>
      <c r="F231" s="3"/>
      <c r="G231" s="47" t="s">
        <v>25</v>
      </c>
      <c r="H231" s="41"/>
      <c r="I231" s="184"/>
      <c r="J231" s="3"/>
      <c r="K231" s="42"/>
      <c r="L231" s="43">
        <v>1</v>
      </c>
      <c r="M231" s="225">
        <f t="shared" si="41"/>
        <v>0</v>
      </c>
      <c r="N231" s="3"/>
      <c r="O231" s="42"/>
      <c r="P231" s="43"/>
      <c r="Q231" s="44">
        <f>I231*O231*P231*[2]Base!$C$28</f>
        <v>0</v>
      </c>
      <c r="R231" s="3"/>
      <c r="S231" s="42"/>
      <c r="T231" s="43"/>
      <c r="U231" s="44">
        <f>I231*S231*T231*[2]Base!$C$28^2</f>
        <v>0</v>
      </c>
      <c r="V231" s="3"/>
      <c r="W231" s="42"/>
      <c r="X231" s="43"/>
      <c r="Y231" s="44">
        <f>I231*W231*X231*[2]Base!$C$28^3</f>
        <v>0</v>
      </c>
      <c r="Z231" s="3"/>
      <c r="AA231" s="42"/>
      <c r="AB231" s="43"/>
      <c r="AC231" s="44">
        <f>I231*AA231*AB231*[2]Base!$C$28^4</f>
        <v>0</v>
      </c>
      <c r="AE231" s="225">
        <f t="shared" si="39"/>
        <v>0</v>
      </c>
    </row>
    <row r="232" spans="2:31" x14ac:dyDescent="0.6">
      <c r="C232" s="38"/>
      <c r="D232" s="205">
        <f t="shared" si="40"/>
        <v>0</v>
      </c>
      <c r="E232" s="220">
        <f>D232*[2]Base!$C$13</f>
        <v>0</v>
      </c>
      <c r="F232" s="3"/>
      <c r="G232" s="47" t="s">
        <v>25</v>
      </c>
      <c r="H232" s="41"/>
      <c r="I232" s="184"/>
      <c r="J232" s="3"/>
      <c r="K232" s="42"/>
      <c r="L232" s="43">
        <v>1</v>
      </c>
      <c r="M232" s="225">
        <f t="shared" si="41"/>
        <v>0</v>
      </c>
      <c r="N232" s="3"/>
      <c r="O232" s="42"/>
      <c r="P232" s="43"/>
      <c r="Q232" s="44">
        <f>I232*O232*P232*[2]Base!$C$28</f>
        <v>0</v>
      </c>
      <c r="R232" s="3"/>
      <c r="S232" s="42"/>
      <c r="T232" s="43"/>
      <c r="U232" s="44">
        <f>I232*S232*T232*[2]Base!$C$28^2</f>
        <v>0</v>
      </c>
      <c r="V232" s="3"/>
      <c r="W232" s="42"/>
      <c r="X232" s="43"/>
      <c r="Y232" s="44">
        <f>I232*W232*X232*[2]Base!$C$28^3</f>
        <v>0</v>
      </c>
      <c r="Z232" s="3"/>
      <c r="AA232" s="42"/>
      <c r="AB232" s="43"/>
      <c r="AC232" s="44">
        <f>I232*AA232*AB232*[2]Base!$C$28^4</f>
        <v>0</v>
      </c>
      <c r="AE232" s="225">
        <f t="shared" si="39"/>
        <v>0</v>
      </c>
    </row>
    <row r="233" spans="2:31" x14ac:dyDescent="0.6">
      <c r="C233" s="38"/>
      <c r="D233" s="205">
        <f t="shared" si="40"/>
        <v>0</v>
      </c>
      <c r="E233" s="220">
        <f>D233*[2]Base!$C$13</f>
        <v>0</v>
      </c>
      <c r="F233" s="3"/>
      <c r="G233" s="47" t="s">
        <v>25</v>
      </c>
      <c r="H233" s="41"/>
      <c r="I233" s="184"/>
      <c r="J233" s="3"/>
      <c r="K233" s="42"/>
      <c r="L233" s="43">
        <v>1</v>
      </c>
      <c r="M233" s="225">
        <f t="shared" si="41"/>
        <v>0</v>
      </c>
      <c r="N233" s="3"/>
      <c r="O233" s="42"/>
      <c r="P233" s="43"/>
      <c r="Q233" s="44">
        <f>I233*O233*P233*[2]Base!$C$28</f>
        <v>0</v>
      </c>
      <c r="R233" s="3"/>
      <c r="S233" s="42"/>
      <c r="T233" s="43"/>
      <c r="U233" s="44">
        <f>I233*S233*T233*[2]Base!$C$28^2</f>
        <v>0</v>
      </c>
      <c r="V233" s="3"/>
      <c r="W233" s="42"/>
      <c r="X233" s="43"/>
      <c r="Y233" s="44">
        <f>I233*W233*X233*[2]Base!$C$28^3</f>
        <v>0</v>
      </c>
      <c r="Z233" s="3"/>
      <c r="AA233" s="42"/>
      <c r="AB233" s="43"/>
      <c r="AC233" s="44">
        <f>I233*AA233*AB233*[2]Base!$C$28^4</f>
        <v>0</v>
      </c>
      <c r="AE233" s="225">
        <f t="shared" si="39"/>
        <v>0</v>
      </c>
    </row>
    <row r="234" spans="2:31" x14ac:dyDescent="0.6">
      <c r="C234" s="38"/>
      <c r="D234" s="205">
        <f t="shared" si="40"/>
        <v>0</v>
      </c>
      <c r="E234" s="220">
        <f>D234*[2]Base!$C$13</f>
        <v>0</v>
      </c>
      <c r="F234" s="3"/>
      <c r="G234" s="47" t="s">
        <v>25</v>
      </c>
      <c r="H234" s="41"/>
      <c r="I234" s="184"/>
      <c r="J234" s="3"/>
      <c r="K234" s="42"/>
      <c r="L234" s="43">
        <v>1</v>
      </c>
      <c r="M234" s="225">
        <f t="shared" si="41"/>
        <v>0</v>
      </c>
      <c r="N234" s="3"/>
      <c r="O234" s="42"/>
      <c r="P234" s="43"/>
      <c r="Q234" s="44">
        <f>I234*O234*P234*[2]Base!$C$28</f>
        <v>0</v>
      </c>
      <c r="R234" s="3"/>
      <c r="S234" s="42"/>
      <c r="T234" s="43"/>
      <c r="U234" s="44">
        <f>I234*S234*T234*[2]Base!$C$28^2</f>
        <v>0</v>
      </c>
      <c r="V234" s="3"/>
      <c r="W234" s="42"/>
      <c r="X234" s="43"/>
      <c r="Y234" s="44">
        <f>I234*W234*X234*[2]Base!$C$28^3</f>
        <v>0</v>
      </c>
      <c r="Z234" s="3"/>
      <c r="AA234" s="42"/>
      <c r="AB234" s="43"/>
      <c r="AC234" s="44">
        <f>I234*AA234*AB234*[2]Base!$C$28^4</f>
        <v>0</v>
      </c>
      <c r="AE234" s="225">
        <f t="shared" si="39"/>
        <v>0</v>
      </c>
    </row>
    <row r="235" spans="2:31" outlineLevel="1" x14ac:dyDescent="0.6">
      <c r="C235" s="38"/>
      <c r="D235" s="205">
        <f t="shared" si="40"/>
        <v>0</v>
      </c>
      <c r="E235" s="220">
        <f>D235*[2]Base!$C$13</f>
        <v>0</v>
      </c>
      <c r="F235" s="3"/>
      <c r="G235" s="47" t="s">
        <v>25</v>
      </c>
      <c r="H235" s="41"/>
      <c r="I235" s="184"/>
      <c r="J235" s="3"/>
      <c r="K235" s="42"/>
      <c r="L235" s="43">
        <v>1</v>
      </c>
      <c r="M235" s="225">
        <f t="shared" si="41"/>
        <v>0</v>
      </c>
      <c r="N235" s="3"/>
      <c r="O235" s="42"/>
      <c r="P235" s="43"/>
      <c r="Q235" s="44">
        <f>I235*O235*P235*[2]Base!$C$28</f>
        <v>0</v>
      </c>
      <c r="R235" s="3"/>
      <c r="S235" s="42"/>
      <c r="T235" s="43"/>
      <c r="U235" s="44">
        <f>I235*S235*T235*[2]Base!$C$28^2</f>
        <v>0</v>
      </c>
      <c r="V235" s="3"/>
      <c r="W235" s="42"/>
      <c r="X235" s="43"/>
      <c r="Y235" s="44">
        <f>I235*W235*X235*[2]Base!$C$28^3</f>
        <v>0</v>
      </c>
      <c r="Z235" s="3"/>
      <c r="AA235" s="42"/>
      <c r="AB235" s="43"/>
      <c r="AC235" s="44">
        <f>I235*AA235*AB235*[2]Base!$C$28^4</f>
        <v>0</v>
      </c>
      <c r="AE235" s="225">
        <f t="shared" si="39"/>
        <v>0</v>
      </c>
    </row>
    <row r="236" spans="2:31" outlineLevel="1" x14ac:dyDescent="0.6">
      <c r="C236" s="38"/>
      <c r="D236" s="205">
        <f t="shared" si="40"/>
        <v>0</v>
      </c>
      <c r="E236" s="220">
        <f>D236*[2]Base!$C$13</f>
        <v>0</v>
      </c>
      <c r="F236" s="3"/>
      <c r="G236" s="47" t="s">
        <v>25</v>
      </c>
      <c r="H236" s="41"/>
      <c r="I236" s="184"/>
      <c r="J236" s="3"/>
      <c r="K236" s="42"/>
      <c r="L236" s="43">
        <v>1</v>
      </c>
      <c r="M236" s="225">
        <f t="shared" si="41"/>
        <v>0</v>
      </c>
      <c r="N236" s="3"/>
      <c r="O236" s="42"/>
      <c r="P236" s="43"/>
      <c r="Q236" s="44">
        <f>I236*O236*P236*[2]Base!$C$28</f>
        <v>0</v>
      </c>
      <c r="R236" s="3"/>
      <c r="S236" s="42"/>
      <c r="T236" s="43"/>
      <c r="U236" s="44">
        <f>I236*S236*T236*[2]Base!$C$28^2</f>
        <v>0</v>
      </c>
      <c r="V236" s="3"/>
      <c r="W236" s="42"/>
      <c r="X236" s="43"/>
      <c r="Y236" s="44">
        <f>I236*W236*X236*[2]Base!$C$28^3</f>
        <v>0</v>
      </c>
      <c r="Z236" s="3"/>
      <c r="AA236" s="42"/>
      <c r="AB236" s="43"/>
      <c r="AC236" s="44">
        <f>I236*AA236*AB236*[2]Base!$C$28^4</f>
        <v>0</v>
      </c>
      <c r="AE236" s="225">
        <f t="shared" si="39"/>
        <v>0</v>
      </c>
    </row>
    <row r="237" spans="2:31" outlineLevel="1" x14ac:dyDescent="0.6">
      <c r="C237" s="38"/>
      <c r="D237" s="205">
        <f t="shared" si="40"/>
        <v>0</v>
      </c>
      <c r="E237" s="220">
        <f>D237*[2]Base!$C$13</f>
        <v>0</v>
      </c>
      <c r="F237" s="3"/>
      <c r="G237" s="47" t="s">
        <v>25</v>
      </c>
      <c r="H237" s="41"/>
      <c r="I237" s="184"/>
      <c r="J237" s="3"/>
      <c r="K237" s="42"/>
      <c r="L237" s="43">
        <v>1</v>
      </c>
      <c r="M237" s="225">
        <f t="shared" si="41"/>
        <v>0</v>
      </c>
      <c r="N237" s="3"/>
      <c r="O237" s="42"/>
      <c r="P237" s="43"/>
      <c r="Q237" s="44">
        <f>I237*O237*P237*[2]Base!$C$28</f>
        <v>0</v>
      </c>
      <c r="R237" s="3"/>
      <c r="S237" s="42"/>
      <c r="T237" s="43"/>
      <c r="U237" s="44">
        <f>I237*S237*T237*[2]Base!$C$28^2</f>
        <v>0</v>
      </c>
      <c r="V237" s="3"/>
      <c r="W237" s="42"/>
      <c r="X237" s="43"/>
      <c r="Y237" s="44">
        <f>I237*W237*X237*[2]Base!$C$28^3</f>
        <v>0</v>
      </c>
      <c r="Z237" s="3"/>
      <c r="AA237" s="42"/>
      <c r="AB237" s="43"/>
      <c r="AC237" s="44">
        <f>I237*AA237*AB237*[2]Base!$C$28^4</f>
        <v>0</v>
      </c>
      <c r="AE237" s="225">
        <f t="shared" si="39"/>
        <v>0</v>
      </c>
    </row>
    <row r="238" spans="2:31" outlineLevel="1" x14ac:dyDescent="0.6">
      <c r="C238" s="38"/>
      <c r="D238" s="205">
        <f t="shared" si="40"/>
        <v>0</v>
      </c>
      <c r="E238" s="220">
        <f>D238*[2]Base!$C$13</f>
        <v>0</v>
      </c>
      <c r="F238" s="3"/>
      <c r="G238" s="47" t="s">
        <v>25</v>
      </c>
      <c r="H238" s="41"/>
      <c r="I238" s="184"/>
      <c r="J238" s="3"/>
      <c r="K238" s="42"/>
      <c r="L238" s="43">
        <v>1</v>
      </c>
      <c r="M238" s="225">
        <f t="shared" si="41"/>
        <v>0</v>
      </c>
      <c r="N238" s="3"/>
      <c r="O238" s="42"/>
      <c r="P238" s="43"/>
      <c r="Q238" s="44">
        <f>I238*O238*P238*[2]Base!$C$28</f>
        <v>0</v>
      </c>
      <c r="R238" s="3"/>
      <c r="S238" s="42"/>
      <c r="T238" s="43"/>
      <c r="U238" s="44">
        <f>I238*S238*T238*[2]Base!$C$28^2</f>
        <v>0</v>
      </c>
      <c r="V238" s="3"/>
      <c r="W238" s="42"/>
      <c r="X238" s="43"/>
      <c r="Y238" s="44">
        <f>I238*W238*X238*[2]Base!$C$28^3</f>
        <v>0</v>
      </c>
      <c r="Z238" s="3"/>
      <c r="AA238" s="42"/>
      <c r="AB238" s="43"/>
      <c r="AC238" s="44">
        <f>I238*AA238*AB238*[2]Base!$C$28^4</f>
        <v>0</v>
      </c>
      <c r="AE238" s="225">
        <f t="shared" si="39"/>
        <v>0</v>
      </c>
    </row>
    <row r="239" spans="2:31" outlineLevel="1" x14ac:dyDescent="0.6">
      <c r="C239" s="38"/>
      <c r="D239" s="205">
        <f t="shared" si="40"/>
        <v>0</v>
      </c>
      <c r="E239" s="220">
        <f>D239*[2]Base!$C$13</f>
        <v>0</v>
      </c>
      <c r="F239" s="3"/>
      <c r="G239" s="47" t="s">
        <v>25</v>
      </c>
      <c r="H239" s="41"/>
      <c r="I239" s="184"/>
      <c r="J239" s="3"/>
      <c r="K239" s="42"/>
      <c r="L239" s="43">
        <v>1</v>
      </c>
      <c r="M239" s="225">
        <f t="shared" si="41"/>
        <v>0</v>
      </c>
      <c r="N239" s="3"/>
      <c r="O239" s="42"/>
      <c r="P239" s="43"/>
      <c r="Q239" s="44">
        <f>I239*O239*P239*[2]Base!$C$28</f>
        <v>0</v>
      </c>
      <c r="R239" s="3"/>
      <c r="S239" s="42"/>
      <c r="T239" s="43"/>
      <c r="U239" s="44">
        <f>I239*S239*T239*[2]Base!$C$28^2</f>
        <v>0</v>
      </c>
      <c r="V239" s="3"/>
      <c r="W239" s="42"/>
      <c r="X239" s="43"/>
      <c r="Y239" s="44">
        <f>I239*W239*X239*[2]Base!$C$28^3</f>
        <v>0</v>
      </c>
      <c r="Z239" s="3"/>
      <c r="AA239" s="42"/>
      <c r="AB239" s="43"/>
      <c r="AC239" s="44">
        <f>I239*AA239*AB239*[2]Base!$C$28^4</f>
        <v>0</v>
      </c>
      <c r="AE239" s="225">
        <f t="shared" si="39"/>
        <v>0</v>
      </c>
    </row>
    <row r="240" spans="2:31" outlineLevel="1" x14ac:dyDescent="0.6">
      <c r="C240" s="38"/>
      <c r="D240" s="205">
        <f t="shared" si="40"/>
        <v>0</v>
      </c>
      <c r="E240" s="220">
        <f>D240*[2]Base!$C$13</f>
        <v>0</v>
      </c>
      <c r="F240" s="3"/>
      <c r="G240" s="47" t="s">
        <v>25</v>
      </c>
      <c r="H240" s="41"/>
      <c r="I240" s="184"/>
      <c r="J240" s="3"/>
      <c r="K240" s="42"/>
      <c r="L240" s="43">
        <v>1</v>
      </c>
      <c r="M240" s="225">
        <f t="shared" si="41"/>
        <v>0</v>
      </c>
      <c r="N240" s="3"/>
      <c r="O240" s="42"/>
      <c r="P240" s="43"/>
      <c r="Q240" s="44">
        <f>I240*O240*P240*[2]Base!$C$28</f>
        <v>0</v>
      </c>
      <c r="R240" s="3"/>
      <c r="S240" s="42"/>
      <c r="T240" s="43"/>
      <c r="U240" s="44">
        <f>I240*S240*T240*[2]Base!$C$28^2</f>
        <v>0</v>
      </c>
      <c r="V240" s="3"/>
      <c r="W240" s="42"/>
      <c r="X240" s="43"/>
      <c r="Y240" s="44">
        <f>I240*W240*X240*[2]Base!$C$28^3</f>
        <v>0</v>
      </c>
      <c r="Z240" s="3"/>
      <c r="AA240" s="42"/>
      <c r="AB240" s="43"/>
      <c r="AC240" s="44">
        <f>I240*AA240*AB240*[2]Base!$C$28^4</f>
        <v>0</v>
      </c>
      <c r="AE240" s="225">
        <f t="shared" si="39"/>
        <v>0</v>
      </c>
    </row>
    <row r="241" spans="1:32" outlineLevel="1" x14ac:dyDescent="0.6">
      <c r="C241" s="38"/>
      <c r="D241" s="205">
        <f t="shared" si="40"/>
        <v>0</v>
      </c>
      <c r="E241" s="220">
        <f>D241*[2]Base!$C$13</f>
        <v>0</v>
      </c>
      <c r="F241" s="3"/>
      <c r="G241" s="47" t="s">
        <v>25</v>
      </c>
      <c r="H241" s="41"/>
      <c r="I241" s="184"/>
      <c r="J241" s="3"/>
      <c r="K241" s="42"/>
      <c r="L241" s="43">
        <v>1</v>
      </c>
      <c r="M241" s="225">
        <f t="shared" si="41"/>
        <v>0</v>
      </c>
      <c r="N241" s="3"/>
      <c r="O241" s="42"/>
      <c r="P241" s="43"/>
      <c r="Q241" s="44">
        <f>I241*O241*P241*[2]Base!$C$28</f>
        <v>0</v>
      </c>
      <c r="R241" s="3"/>
      <c r="S241" s="42"/>
      <c r="T241" s="43"/>
      <c r="U241" s="44">
        <f>I241*S241*T241*[2]Base!$C$28^2</f>
        <v>0</v>
      </c>
      <c r="V241" s="3"/>
      <c r="W241" s="42"/>
      <c r="X241" s="43"/>
      <c r="Y241" s="44">
        <f>I241*W241*X241*[2]Base!$C$28^3</f>
        <v>0</v>
      </c>
      <c r="Z241" s="3"/>
      <c r="AA241" s="42"/>
      <c r="AB241" s="43"/>
      <c r="AC241" s="44">
        <f>I241*AA241*AB241*[2]Base!$C$28^4</f>
        <v>0</v>
      </c>
      <c r="AE241" s="225">
        <f t="shared" si="39"/>
        <v>0</v>
      </c>
    </row>
    <row r="242" spans="1:32" outlineLevel="1" x14ac:dyDescent="0.6">
      <c r="C242" s="38"/>
      <c r="D242" s="205">
        <f t="shared" si="40"/>
        <v>0</v>
      </c>
      <c r="E242" s="220">
        <f>D242*[2]Base!$C$13</f>
        <v>0</v>
      </c>
      <c r="F242" s="3"/>
      <c r="G242" s="47" t="s">
        <v>25</v>
      </c>
      <c r="H242" s="41"/>
      <c r="I242" s="184"/>
      <c r="J242" s="3"/>
      <c r="K242" s="42"/>
      <c r="L242" s="43">
        <v>1</v>
      </c>
      <c r="M242" s="225">
        <f t="shared" si="41"/>
        <v>0</v>
      </c>
      <c r="N242" s="3"/>
      <c r="O242" s="42"/>
      <c r="P242" s="43"/>
      <c r="Q242" s="44">
        <f>I242*O242*P242*[2]Base!$C$28</f>
        <v>0</v>
      </c>
      <c r="R242" s="3"/>
      <c r="S242" s="42"/>
      <c r="T242" s="43"/>
      <c r="U242" s="44">
        <f>I242*S242*T242*[2]Base!$C$28^2</f>
        <v>0</v>
      </c>
      <c r="V242" s="3"/>
      <c r="W242" s="42"/>
      <c r="X242" s="43"/>
      <c r="Y242" s="44">
        <f>I242*W242*X242*[2]Base!$C$28^3</f>
        <v>0</v>
      </c>
      <c r="Z242" s="3"/>
      <c r="AA242" s="42"/>
      <c r="AB242" s="43"/>
      <c r="AC242" s="44">
        <f>I242*AA242*AB242*[2]Base!$C$28^4</f>
        <v>0</v>
      </c>
      <c r="AE242" s="225">
        <f t="shared" si="39"/>
        <v>0</v>
      </c>
    </row>
    <row r="243" spans="1:32" ht="13.75" outlineLevel="1" thickBot="1" x14ac:dyDescent="0.75">
      <c r="C243" s="38"/>
      <c r="D243" s="205">
        <f t="shared" si="40"/>
        <v>0</v>
      </c>
      <c r="E243" s="220">
        <f>D243*[2]Base!$C$13</f>
        <v>0</v>
      </c>
      <c r="F243" s="3"/>
      <c r="G243" s="47" t="s">
        <v>25</v>
      </c>
      <c r="H243" s="41"/>
      <c r="I243" s="184"/>
      <c r="J243" s="3"/>
      <c r="K243" s="42"/>
      <c r="L243" s="43"/>
      <c r="M243" s="225">
        <f t="shared" si="41"/>
        <v>0</v>
      </c>
      <c r="N243" s="3"/>
      <c r="O243" s="42"/>
      <c r="P243" s="43"/>
      <c r="Q243" s="44">
        <f>I243*O243*P243*[2]Base!$C$28</f>
        <v>0</v>
      </c>
      <c r="R243" s="3"/>
      <c r="S243" s="42"/>
      <c r="T243" s="43"/>
      <c r="U243" s="44">
        <f>I243*S243*T243*[2]Base!$C$28^2</f>
        <v>0</v>
      </c>
      <c r="V243" s="3"/>
      <c r="W243" s="42"/>
      <c r="X243" s="43"/>
      <c r="Y243" s="44">
        <f>I243*W243*X243*[2]Base!$C$28^3</f>
        <v>0</v>
      </c>
      <c r="Z243" s="3"/>
      <c r="AA243" s="42"/>
      <c r="AB243" s="43"/>
      <c r="AC243" s="44">
        <f>I243*AA243*AB243*[2]Base!$C$28^4</f>
        <v>0</v>
      </c>
      <c r="AE243" s="225">
        <f t="shared" si="39"/>
        <v>0</v>
      </c>
    </row>
    <row r="244" spans="1:32" x14ac:dyDescent="0.6">
      <c r="B244" s="70" t="s">
        <v>56</v>
      </c>
      <c r="C244" s="71"/>
      <c r="D244" s="211">
        <f>SUM(D187:D243)</f>
        <v>0</v>
      </c>
      <c r="E244" s="221">
        <f>SUM(E187:E243)</f>
        <v>0</v>
      </c>
      <c r="F244" s="73"/>
      <c r="G244" s="74"/>
      <c r="H244" s="72"/>
      <c r="I244" s="188"/>
      <c r="J244" s="73"/>
      <c r="K244" s="75"/>
      <c r="L244" s="76"/>
      <c r="M244" s="188">
        <f>SUM(M187:M243)</f>
        <v>0</v>
      </c>
      <c r="N244" s="73"/>
      <c r="O244" s="75"/>
      <c r="P244" s="76"/>
      <c r="Q244" s="77">
        <f>SUM(Q187:Q243)</f>
        <v>0</v>
      </c>
      <c r="R244" s="73"/>
      <c r="S244" s="75"/>
      <c r="T244" s="76"/>
      <c r="U244" s="77">
        <f>SUM(U187:U243)</f>
        <v>0</v>
      </c>
      <c r="V244" s="73"/>
      <c r="W244" s="75"/>
      <c r="X244" s="76"/>
      <c r="Y244" s="77">
        <f>SUM(Y187:Y243)</f>
        <v>0</v>
      </c>
      <c r="Z244" s="73"/>
      <c r="AA244" s="75"/>
      <c r="AB244" s="76"/>
      <c r="AC244" s="77">
        <f>SUM(AC187:AC243)</f>
        <v>0</v>
      </c>
      <c r="AE244" s="188">
        <f>SUM(AE187:AE243)</f>
        <v>0</v>
      </c>
      <c r="AF244" s="55"/>
    </row>
    <row r="245" spans="1:32" ht="13.75" thickBot="1" x14ac:dyDescent="0.75">
      <c r="C245" s="3"/>
      <c r="D245" s="182"/>
      <c r="E245" s="182"/>
      <c r="F245" s="3"/>
      <c r="G245" s="92"/>
      <c r="H245" s="16"/>
      <c r="I245" s="191"/>
      <c r="J245" s="3"/>
      <c r="K245" s="90"/>
      <c r="L245" s="34"/>
      <c r="M245" s="182"/>
      <c r="N245" s="3"/>
      <c r="O245" s="90"/>
      <c r="P245" s="34"/>
      <c r="Q245" s="5"/>
      <c r="R245" s="3"/>
      <c r="S245" s="90"/>
      <c r="T245" s="34"/>
      <c r="U245" s="5"/>
      <c r="V245" s="3"/>
      <c r="W245" s="90"/>
      <c r="X245" s="34"/>
      <c r="Y245" s="5"/>
      <c r="Z245" s="3"/>
      <c r="AA245" s="90"/>
      <c r="AB245" s="34"/>
      <c r="AC245" s="5"/>
      <c r="AE245" s="182"/>
    </row>
    <row r="246" spans="1:32" s="27" customFormat="1" x14ac:dyDescent="0.6">
      <c r="A246" s="19"/>
      <c r="B246" s="20" t="s">
        <v>57</v>
      </c>
      <c r="C246" s="21"/>
      <c r="D246" s="203"/>
      <c r="E246" s="203"/>
      <c r="F246" s="22"/>
      <c r="G246" s="23"/>
      <c r="H246" s="24"/>
      <c r="I246" s="179"/>
      <c r="J246" s="22"/>
      <c r="K246" s="25"/>
      <c r="L246" s="26"/>
      <c r="M246" s="203"/>
      <c r="N246" s="22"/>
      <c r="O246" s="25"/>
      <c r="P246" s="26"/>
      <c r="Q246" s="24"/>
      <c r="R246" s="22"/>
      <c r="S246" s="25"/>
      <c r="T246" s="26"/>
      <c r="U246" s="24"/>
      <c r="V246" s="22"/>
      <c r="W246" s="25"/>
      <c r="X246" s="26"/>
      <c r="Y246" s="24"/>
      <c r="Z246" s="22"/>
      <c r="AA246" s="25"/>
      <c r="AB246" s="26"/>
      <c r="AC246" s="24"/>
      <c r="AE246" s="203"/>
    </row>
    <row r="247" spans="1:32" x14ac:dyDescent="0.6">
      <c r="B247" s="2" t="s">
        <v>58</v>
      </c>
      <c r="C247" s="3"/>
      <c r="D247" s="182"/>
      <c r="E247" s="182"/>
      <c r="F247" s="3"/>
      <c r="G247" s="89"/>
      <c r="H247" s="56"/>
      <c r="I247" s="189"/>
      <c r="J247" s="3"/>
      <c r="K247" s="90"/>
      <c r="L247" s="34"/>
      <c r="M247" s="209"/>
      <c r="N247" s="3"/>
      <c r="O247" s="90"/>
      <c r="P247" s="34"/>
      <c r="Q247" s="56"/>
      <c r="R247" s="3"/>
      <c r="S247" s="90"/>
      <c r="T247" s="34"/>
      <c r="U247" s="56"/>
      <c r="V247" s="3"/>
      <c r="W247" s="90"/>
      <c r="X247" s="34"/>
      <c r="Y247" s="56"/>
      <c r="Z247" s="3"/>
      <c r="AA247" s="90"/>
      <c r="AB247" s="34"/>
      <c r="AC247" s="56"/>
      <c r="AE247" s="209"/>
    </row>
    <row r="248" spans="1:32" x14ac:dyDescent="0.6">
      <c r="C248" s="38"/>
      <c r="D248" s="205">
        <f t="shared" ref="D248:D257" si="42">M248+Q248+U248+Y248+AC248</f>
        <v>0</v>
      </c>
      <c r="E248" s="220">
        <f>D248*[2]Base!$C$13</f>
        <v>0</v>
      </c>
      <c r="F248" s="3"/>
      <c r="G248" s="47" t="s">
        <v>25</v>
      </c>
      <c r="H248" s="41" t="s">
        <v>59</v>
      </c>
      <c r="I248" s="184"/>
      <c r="J248" s="3"/>
      <c r="K248" s="42"/>
      <c r="L248" s="43">
        <v>1</v>
      </c>
      <c r="M248" s="225">
        <f t="shared" ref="M248:M257" si="43">I248*K248*L248</f>
        <v>0</v>
      </c>
      <c r="N248" s="3"/>
      <c r="O248" s="42"/>
      <c r="P248" s="43"/>
      <c r="Q248" s="44">
        <f>I248*O248*P248*[2]Base!$C$28</f>
        <v>0</v>
      </c>
      <c r="R248" s="3"/>
      <c r="S248" s="42"/>
      <c r="T248" s="43"/>
      <c r="U248" s="44">
        <f>I248*S248*T248*[2]Base!$C$28^2</f>
        <v>0</v>
      </c>
      <c r="V248" s="3"/>
      <c r="W248" s="42"/>
      <c r="X248" s="43"/>
      <c r="Y248" s="44">
        <f>I248*W248*X248*[2]Base!$C$28^3</f>
        <v>0</v>
      </c>
      <c r="Z248" s="3"/>
      <c r="AA248" s="42"/>
      <c r="AB248" s="43"/>
      <c r="AC248" s="44">
        <f>I248*AA248*AB248*[2]Base!$C$28^4</f>
        <v>0</v>
      </c>
      <c r="AE248" s="225">
        <f t="shared" ref="AE248:AE257" si="44">M248+Q248+U248+Y248+AC248</f>
        <v>0</v>
      </c>
    </row>
    <row r="249" spans="1:32" x14ac:dyDescent="0.6">
      <c r="C249" s="38"/>
      <c r="D249" s="205">
        <f t="shared" si="42"/>
        <v>0</v>
      </c>
      <c r="E249" s="220">
        <f>D249*[2]Base!$C$13</f>
        <v>0</v>
      </c>
      <c r="F249" s="3"/>
      <c r="G249" s="47" t="s">
        <v>25</v>
      </c>
      <c r="H249" s="41" t="s">
        <v>59</v>
      </c>
      <c r="I249" s="184"/>
      <c r="J249" s="3"/>
      <c r="K249" s="42"/>
      <c r="L249" s="43">
        <v>1</v>
      </c>
      <c r="M249" s="225">
        <f t="shared" si="43"/>
        <v>0</v>
      </c>
      <c r="N249" s="3"/>
      <c r="O249" s="42"/>
      <c r="P249" s="43"/>
      <c r="Q249" s="44">
        <f>I249*O249*P249*[2]Base!$C$28</f>
        <v>0</v>
      </c>
      <c r="R249" s="3"/>
      <c r="S249" s="42"/>
      <c r="T249" s="43"/>
      <c r="U249" s="44">
        <f>I249*S249*T249*[2]Base!$C$28^2</f>
        <v>0</v>
      </c>
      <c r="V249" s="3"/>
      <c r="W249" s="42"/>
      <c r="X249" s="43"/>
      <c r="Y249" s="44">
        <f>I249*W249*X249*[2]Base!$C$28^3</f>
        <v>0</v>
      </c>
      <c r="Z249" s="3"/>
      <c r="AA249" s="42"/>
      <c r="AB249" s="43"/>
      <c r="AC249" s="44">
        <f>I249*AA249*AB249*[2]Base!$C$28^4</f>
        <v>0</v>
      </c>
      <c r="AE249" s="225">
        <f t="shared" si="44"/>
        <v>0</v>
      </c>
    </row>
    <row r="250" spans="1:32" x14ac:dyDescent="0.6">
      <c r="C250" s="38"/>
      <c r="D250" s="205">
        <f t="shared" si="42"/>
        <v>0</v>
      </c>
      <c r="E250" s="220">
        <f>D250*[2]Base!$C$13</f>
        <v>0</v>
      </c>
      <c r="F250" s="3"/>
      <c r="G250" s="47" t="s">
        <v>25</v>
      </c>
      <c r="H250" s="41" t="s">
        <v>59</v>
      </c>
      <c r="I250" s="184"/>
      <c r="J250" s="3"/>
      <c r="K250" s="42"/>
      <c r="L250" s="43">
        <v>1</v>
      </c>
      <c r="M250" s="225">
        <f t="shared" si="43"/>
        <v>0</v>
      </c>
      <c r="N250" s="3"/>
      <c r="O250" s="42"/>
      <c r="P250" s="43"/>
      <c r="Q250" s="44">
        <f>I250*O250*P250*[2]Base!$C$28</f>
        <v>0</v>
      </c>
      <c r="R250" s="3"/>
      <c r="S250" s="42"/>
      <c r="T250" s="43"/>
      <c r="U250" s="44">
        <f>I250*S250*T250*[2]Base!$C$28^2</f>
        <v>0</v>
      </c>
      <c r="V250" s="3"/>
      <c r="W250" s="42"/>
      <c r="X250" s="43"/>
      <c r="Y250" s="44">
        <f>I250*W250*X250*[2]Base!$C$28^3</f>
        <v>0</v>
      </c>
      <c r="Z250" s="3"/>
      <c r="AA250" s="42"/>
      <c r="AB250" s="43"/>
      <c r="AC250" s="44">
        <f>I250*AA250*AB250*[2]Base!$C$28^4</f>
        <v>0</v>
      </c>
      <c r="AE250" s="225">
        <f t="shared" si="44"/>
        <v>0</v>
      </c>
    </row>
    <row r="251" spans="1:32" outlineLevel="1" x14ac:dyDescent="0.6">
      <c r="C251" s="38"/>
      <c r="D251" s="205">
        <f t="shared" si="42"/>
        <v>0</v>
      </c>
      <c r="E251" s="220">
        <f>D251*[2]Base!$C$13</f>
        <v>0</v>
      </c>
      <c r="F251" s="3"/>
      <c r="G251" s="47" t="s">
        <v>25</v>
      </c>
      <c r="H251" s="41" t="s">
        <v>59</v>
      </c>
      <c r="I251" s="184"/>
      <c r="J251" s="3"/>
      <c r="K251" s="42"/>
      <c r="L251" s="43"/>
      <c r="M251" s="225">
        <f t="shared" si="43"/>
        <v>0</v>
      </c>
      <c r="N251" s="3"/>
      <c r="O251" s="42"/>
      <c r="P251" s="43"/>
      <c r="Q251" s="44">
        <f>I251*O251*P251*[2]Base!$C$28</f>
        <v>0</v>
      </c>
      <c r="R251" s="3"/>
      <c r="S251" s="42"/>
      <c r="T251" s="43"/>
      <c r="U251" s="44">
        <f>I251*S251*T251*[2]Base!$C$28^2</f>
        <v>0</v>
      </c>
      <c r="V251" s="3"/>
      <c r="W251" s="42"/>
      <c r="X251" s="43"/>
      <c r="Y251" s="44">
        <f>I251*W251*X251*[2]Base!$C$28^3</f>
        <v>0</v>
      </c>
      <c r="Z251" s="3"/>
      <c r="AA251" s="42"/>
      <c r="AB251" s="43"/>
      <c r="AC251" s="44">
        <f>I251*AA251*AB251*[2]Base!$C$28^4</f>
        <v>0</v>
      </c>
      <c r="AE251" s="225">
        <f t="shared" si="44"/>
        <v>0</v>
      </c>
    </row>
    <row r="252" spans="1:32" outlineLevel="1" x14ac:dyDescent="0.6">
      <c r="C252" s="38"/>
      <c r="D252" s="205">
        <f t="shared" si="42"/>
        <v>0</v>
      </c>
      <c r="E252" s="220">
        <f>D252*[2]Base!$C$13</f>
        <v>0</v>
      </c>
      <c r="F252" s="3"/>
      <c r="G252" s="47" t="s">
        <v>25</v>
      </c>
      <c r="H252" s="41" t="s">
        <v>59</v>
      </c>
      <c r="I252" s="184"/>
      <c r="J252" s="3"/>
      <c r="K252" s="42"/>
      <c r="L252" s="43"/>
      <c r="M252" s="225">
        <f t="shared" si="43"/>
        <v>0</v>
      </c>
      <c r="N252" s="3"/>
      <c r="O252" s="42"/>
      <c r="P252" s="43"/>
      <c r="Q252" s="44">
        <f>I252*O252*P252*[2]Base!$C$28</f>
        <v>0</v>
      </c>
      <c r="R252" s="3"/>
      <c r="S252" s="42"/>
      <c r="T252" s="43"/>
      <c r="U252" s="44">
        <f>I252*S252*T252*[2]Base!$C$28^2</f>
        <v>0</v>
      </c>
      <c r="V252" s="3"/>
      <c r="W252" s="42"/>
      <c r="X252" s="43"/>
      <c r="Y252" s="44">
        <f>I252*W252*X252*[2]Base!$C$28^3</f>
        <v>0</v>
      </c>
      <c r="Z252" s="3"/>
      <c r="AA252" s="42"/>
      <c r="AB252" s="43"/>
      <c r="AC252" s="44">
        <f>I252*AA252*AB252*[2]Base!$C$28^4</f>
        <v>0</v>
      </c>
      <c r="AE252" s="225">
        <f t="shared" si="44"/>
        <v>0</v>
      </c>
    </row>
    <row r="253" spans="1:32" outlineLevel="1" x14ac:dyDescent="0.6">
      <c r="C253" s="38"/>
      <c r="D253" s="205">
        <f t="shared" si="42"/>
        <v>0</v>
      </c>
      <c r="E253" s="220">
        <f>D253*[2]Base!$C$13</f>
        <v>0</v>
      </c>
      <c r="F253" s="3"/>
      <c r="G253" s="47" t="s">
        <v>25</v>
      </c>
      <c r="H253" s="41" t="s">
        <v>59</v>
      </c>
      <c r="I253" s="184"/>
      <c r="J253" s="3"/>
      <c r="K253" s="42"/>
      <c r="L253" s="43"/>
      <c r="M253" s="225">
        <f t="shared" si="43"/>
        <v>0</v>
      </c>
      <c r="N253" s="3"/>
      <c r="O253" s="42"/>
      <c r="P253" s="43"/>
      <c r="Q253" s="44">
        <f>I253*O253*P253*[2]Base!$C$28</f>
        <v>0</v>
      </c>
      <c r="R253" s="3"/>
      <c r="S253" s="42"/>
      <c r="T253" s="43"/>
      <c r="U253" s="44">
        <f>I253*S253*T253*[2]Base!$C$28^2</f>
        <v>0</v>
      </c>
      <c r="V253" s="3"/>
      <c r="W253" s="42"/>
      <c r="X253" s="43"/>
      <c r="Y253" s="44">
        <f>I253*W253*X253*[2]Base!$C$28^3</f>
        <v>0</v>
      </c>
      <c r="Z253" s="3"/>
      <c r="AA253" s="42"/>
      <c r="AB253" s="43"/>
      <c r="AC253" s="44">
        <f>I253*AA253*AB253*[2]Base!$C$28^4</f>
        <v>0</v>
      </c>
      <c r="AE253" s="225">
        <f t="shared" si="44"/>
        <v>0</v>
      </c>
    </row>
    <row r="254" spans="1:32" outlineLevel="1" x14ac:dyDescent="0.6">
      <c r="C254" s="38"/>
      <c r="D254" s="205">
        <f t="shared" si="42"/>
        <v>0</v>
      </c>
      <c r="E254" s="220">
        <f>D254*[2]Base!$C$13</f>
        <v>0</v>
      </c>
      <c r="F254" s="3"/>
      <c r="G254" s="47" t="s">
        <v>25</v>
      </c>
      <c r="H254" s="41" t="s">
        <v>59</v>
      </c>
      <c r="I254" s="184"/>
      <c r="J254" s="3"/>
      <c r="K254" s="42"/>
      <c r="L254" s="43"/>
      <c r="M254" s="225">
        <f t="shared" si="43"/>
        <v>0</v>
      </c>
      <c r="N254" s="3"/>
      <c r="O254" s="42"/>
      <c r="P254" s="43"/>
      <c r="Q254" s="44">
        <f>I254*O254*P254*[2]Base!$C$28</f>
        <v>0</v>
      </c>
      <c r="R254" s="3"/>
      <c r="S254" s="42"/>
      <c r="T254" s="43"/>
      <c r="U254" s="44">
        <f>I254*S254*T254*[2]Base!$C$28^2</f>
        <v>0</v>
      </c>
      <c r="V254" s="3"/>
      <c r="W254" s="42"/>
      <c r="X254" s="43"/>
      <c r="Y254" s="44">
        <f>I254*W254*X254*[2]Base!$C$28^3</f>
        <v>0</v>
      </c>
      <c r="Z254" s="3"/>
      <c r="AA254" s="42"/>
      <c r="AB254" s="43"/>
      <c r="AC254" s="44">
        <f>I254*AA254*AB254*[2]Base!$C$28^4</f>
        <v>0</v>
      </c>
      <c r="AE254" s="225">
        <f t="shared" si="44"/>
        <v>0</v>
      </c>
    </row>
    <row r="255" spans="1:32" outlineLevel="1" x14ac:dyDescent="0.6">
      <c r="C255" s="38"/>
      <c r="D255" s="205">
        <f t="shared" si="42"/>
        <v>0</v>
      </c>
      <c r="E255" s="220">
        <f>D255*[2]Base!$C$13</f>
        <v>0</v>
      </c>
      <c r="F255" s="3"/>
      <c r="G255" s="47" t="s">
        <v>25</v>
      </c>
      <c r="H255" s="41" t="s">
        <v>59</v>
      </c>
      <c r="I255" s="184"/>
      <c r="J255" s="3"/>
      <c r="K255" s="42"/>
      <c r="L255" s="43"/>
      <c r="M255" s="225">
        <f t="shared" si="43"/>
        <v>0</v>
      </c>
      <c r="N255" s="3"/>
      <c r="O255" s="42"/>
      <c r="P255" s="43"/>
      <c r="Q255" s="44">
        <f>I255*O255*P255*[2]Base!$C$28</f>
        <v>0</v>
      </c>
      <c r="R255" s="3"/>
      <c r="S255" s="42"/>
      <c r="T255" s="43"/>
      <c r="U255" s="44">
        <f>I255*S255*T255*[2]Base!$C$28^2</f>
        <v>0</v>
      </c>
      <c r="V255" s="3"/>
      <c r="W255" s="42"/>
      <c r="X255" s="43"/>
      <c r="Y255" s="44">
        <f>I255*W255*X255*[2]Base!$C$28^3</f>
        <v>0</v>
      </c>
      <c r="Z255" s="3"/>
      <c r="AA255" s="42"/>
      <c r="AB255" s="43"/>
      <c r="AC255" s="44">
        <f>I255*AA255*AB255*[2]Base!$C$28^4</f>
        <v>0</v>
      </c>
      <c r="AE255" s="225">
        <f t="shared" si="44"/>
        <v>0</v>
      </c>
    </row>
    <row r="256" spans="1:32" outlineLevel="1" x14ac:dyDescent="0.6">
      <c r="C256" s="38"/>
      <c r="D256" s="205">
        <f t="shared" si="42"/>
        <v>0</v>
      </c>
      <c r="E256" s="220">
        <f>D256*[2]Base!$C$13</f>
        <v>0</v>
      </c>
      <c r="F256" s="3"/>
      <c r="G256" s="47" t="s">
        <v>25</v>
      </c>
      <c r="H256" s="41" t="s">
        <v>59</v>
      </c>
      <c r="I256" s="184"/>
      <c r="J256" s="3"/>
      <c r="K256" s="42"/>
      <c r="L256" s="43"/>
      <c r="M256" s="225">
        <f t="shared" si="43"/>
        <v>0</v>
      </c>
      <c r="N256" s="3"/>
      <c r="O256" s="42"/>
      <c r="P256" s="43"/>
      <c r="Q256" s="44">
        <f>I256*O256*P256*[2]Base!$C$28</f>
        <v>0</v>
      </c>
      <c r="R256" s="3"/>
      <c r="S256" s="42"/>
      <c r="T256" s="43"/>
      <c r="U256" s="44">
        <f>I256*S256*T256*[2]Base!$C$28^2</f>
        <v>0</v>
      </c>
      <c r="V256" s="3"/>
      <c r="W256" s="42"/>
      <c r="X256" s="43"/>
      <c r="Y256" s="44">
        <f>I256*W256*X256*[2]Base!$C$28^3</f>
        <v>0</v>
      </c>
      <c r="Z256" s="3"/>
      <c r="AA256" s="42"/>
      <c r="AB256" s="43"/>
      <c r="AC256" s="44">
        <f>I256*AA256*AB256*[2]Base!$C$28^4</f>
        <v>0</v>
      </c>
      <c r="AE256" s="225">
        <f t="shared" si="44"/>
        <v>0</v>
      </c>
    </row>
    <row r="257" spans="2:31" outlineLevel="1" x14ac:dyDescent="0.6">
      <c r="C257" s="38"/>
      <c r="D257" s="205">
        <f t="shared" si="42"/>
        <v>0</v>
      </c>
      <c r="E257" s="220">
        <f>D257*[2]Base!$C$13</f>
        <v>0</v>
      </c>
      <c r="F257" s="3"/>
      <c r="G257" s="47" t="s">
        <v>25</v>
      </c>
      <c r="H257" s="41" t="s">
        <v>59</v>
      </c>
      <c r="I257" s="184"/>
      <c r="J257" s="3"/>
      <c r="K257" s="42"/>
      <c r="L257" s="43"/>
      <c r="M257" s="225">
        <f t="shared" si="43"/>
        <v>0</v>
      </c>
      <c r="N257" s="3"/>
      <c r="O257" s="42"/>
      <c r="P257" s="43"/>
      <c r="Q257" s="44">
        <f>I257*O257*P257*[2]Base!$C$28</f>
        <v>0</v>
      </c>
      <c r="R257" s="3"/>
      <c r="S257" s="42"/>
      <c r="T257" s="43"/>
      <c r="U257" s="44">
        <f>I257*S257*T257*[2]Base!$C$28^2</f>
        <v>0</v>
      </c>
      <c r="V257" s="3"/>
      <c r="W257" s="42"/>
      <c r="X257" s="43"/>
      <c r="Y257" s="44">
        <f>I257*W257*X257*[2]Base!$C$28^3</f>
        <v>0</v>
      </c>
      <c r="Z257" s="3"/>
      <c r="AA257" s="42"/>
      <c r="AB257" s="43"/>
      <c r="AC257" s="44">
        <f>I257*AA257*AB257*[2]Base!$C$28^4</f>
        <v>0</v>
      </c>
      <c r="AE257" s="225">
        <f t="shared" si="44"/>
        <v>0</v>
      </c>
    </row>
    <row r="258" spans="2:31" x14ac:dyDescent="0.6">
      <c r="C258" s="3"/>
      <c r="D258" s="182"/>
      <c r="E258" s="182"/>
      <c r="F258" s="3"/>
      <c r="G258" s="89"/>
      <c r="H258" s="56"/>
      <c r="I258" s="189"/>
      <c r="J258" s="3"/>
      <c r="K258" s="90"/>
      <c r="L258" s="34"/>
      <c r="M258" s="209"/>
      <c r="N258" s="3"/>
      <c r="O258" s="90"/>
      <c r="P258" s="34"/>
      <c r="Q258" s="56"/>
      <c r="R258" s="3"/>
      <c r="S258" s="90"/>
      <c r="T258" s="34"/>
      <c r="U258" s="56"/>
      <c r="V258" s="3"/>
      <c r="W258" s="90"/>
      <c r="X258" s="34"/>
      <c r="Y258" s="56"/>
      <c r="Z258" s="3"/>
      <c r="AA258" s="90"/>
      <c r="AB258" s="34"/>
      <c r="AC258" s="56"/>
      <c r="AE258" s="209"/>
    </row>
    <row r="259" spans="2:31" x14ac:dyDescent="0.6">
      <c r="B259" s="2" t="s">
        <v>60</v>
      </c>
      <c r="C259" s="3"/>
      <c r="D259" s="182"/>
      <c r="E259" s="182"/>
      <c r="F259" s="3"/>
      <c r="G259" s="89"/>
      <c r="H259" s="56"/>
      <c r="I259" s="189"/>
      <c r="J259" s="3"/>
      <c r="K259" s="90"/>
      <c r="L259" s="34"/>
      <c r="M259" s="209"/>
      <c r="N259" s="3"/>
      <c r="O259" s="90"/>
      <c r="P259" s="34"/>
      <c r="Q259" s="56"/>
      <c r="R259" s="3"/>
      <c r="S259" s="90"/>
      <c r="T259" s="34"/>
      <c r="U259" s="56"/>
      <c r="V259" s="3"/>
      <c r="W259" s="90"/>
      <c r="X259" s="34"/>
      <c r="Y259" s="56"/>
      <c r="Z259" s="3"/>
      <c r="AA259" s="90"/>
      <c r="AB259" s="34"/>
      <c r="AC259" s="56"/>
      <c r="AE259" s="209"/>
    </row>
    <row r="260" spans="2:31" x14ac:dyDescent="0.6">
      <c r="C260" s="38"/>
      <c r="D260" s="205">
        <f>M260+Q260+U260+Y260+AC260</f>
        <v>0</v>
      </c>
      <c r="E260" s="220">
        <f>D260*[2]Base!$C$13</f>
        <v>0</v>
      </c>
      <c r="F260" s="3"/>
      <c r="G260" s="47" t="s">
        <v>25</v>
      </c>
      <c r="H260" s="41"/>
      <c r="I260" s="192"/>
      <c r="J260" s="3"/>
      <c r="K260" s="93"/>
      <c r="L260" s="43"/>
      <c r="M260" s="225">
        <f t="shared" ref="M260:M290" si="45">I260*K260*L260</f>
        <v>0</v>
      </c>
      <c r="N260" s="3"/>
      <c r="O260" s="94"/>
      <c r="P260" s="43"/>
      <c r="Q260" s="44">
        <f>I260*O260*P260*[2]Base!$C$28</f>
        <v>0</v>
      </c>
      <c r="R260" s="3"/>
      <c r="S260" s="94"/>
      <c r="T260" s="43"/>
      <c r="U260" s="44">
        <f>I260*S260*T260*[2]Base!$C$28^2</f>
        <v>0</v>
      </c>
      <c r="V260" s="3"/>
      <c r="W260" s="94"/>
      <c r="X260" s="43"/>
      <c r="Y260" s="44">
        <f>I260*W260*X260*[2]Base!$C$28^3</f>
        <v>0</v>
      </c>
      <c r="Z260" s="3"/>
      <c r="AA260" s="94"/>
      <c r="AB260" s="43"/>
      <c r="AC260" s="44">
        <f>I260*AA260*AB260*[2]Base!$C$28^4</f>
        <v>0</v>
      </c>
      <c r="AE260" s="225">
        <f t="shared" ref="AE260:AE290" si="46">M260+Q260+U260+Y260+AC260</f>
        <v>0</v>
      </c>
    </row>
    <row r="261" spans="2:31" x14ac:dyDescent="0.6">
      <c r="C261" s="38"/>
      <c r="D261" s="205">
        <f>M261+Q261+U261+Y261+AC261</f>
        <v>0</v>
      </c>
      <c r="E261" s="220">
        <f>D261*[2]Base!$C$13</f>
        <v>0</v>
      </c>
      <c r="F261" s="3"/>
      <c r="G261" s="47" t="s">
        <v>25</v>
      </c>
      <c r="H261" s="41"/>
      <c r="I261" s="192"/>
      <c r="J261" s="3"/>
      <c r="K261" s="93"/>
      <c r="L261" s="43"/>
      <c r="M261" s="225">
        <f t="shared" si="45"/>
        <v>0</v>
      </c>
      <c r="N261" s="3"/>
      <c r="O261" s="94"/>
      <c r="P261" s="43"/>
      <c r="Q261" s="44">
        <f>I261*O261*P261*[2]Base!$C$28</f>
        <v>0</v>
      </c>
      <c r="R261" s="3"/>
      <c r="S261" s="94"/>
      <c r="T261" s="43"/>
      <c r="U261" s="44">
        <f>I261*S261*T261*[2]Base!$C$28^2</f>
        <v>0</v>
      </c>
      <c r="V261" s="3"/>
      <c r="W261" s="94"/>
      <c r="X261" s="43"/>
      <c r="Y261" s="44">
        <f>I261*W261*X261*[2]Base!$C$28^3</f>
        <v>0</v>
      </c>
      <c r="Z261" s="3"/>
      <c r="AA261" s="94"/>
      <c r="AB261" s="43"/>
      <c r="AC261" s="44">
        <f>I261*AA261*AB261*[2]Base!$C$28^4</f>
        <v>0</v>
      </c>
      <c r="AE261" s="225">
        <f t="shared" si="46"/>
        <v>0</v>
      </c>
    </row>
    <row r="262" spans="2:31" x14ac:dyDescent="0.6">
      <c r="C262" s="38"/>
      <c r="D262" s="205">
        <f>M262+Q262+U262+Y262+AC262</f>
        <v>0</v>
      </c>
      <c r="E262" s="220">
        <f>D262*[2]Base!$C$13</f>
        <v>0</v>
      </c>
      <c r="F262" s="3"/>
      <c r="G262" s="47" t="s">
        <v>25</v>
      </c>
      <c r="H262" s="41"/>
      <c r="I262" s="192"/>
      <c r="J262" s="3"/>
      <c r="K262" s="93"/>
      <c r="L262" s="43"/>
      <c r="M262" s="225">
        <f t="shared" si="45"/>
        <v>0</v>
      </c>
      <c r="N262" s="3"/>
      <c r="O262" s="94"/>
      <c r="P262" s="43"/>
      <c r="Q262" s="44">
        <f>I262*O262*P262*[2]Base!$C$28</f>
        <v>0</v>
      </c>
      <c r="R262" s="3"/>
      <c r="S262" s="94"/>
      <c r="T262" s="43"/>
      <c r="U262" s="44">
        <f>I262*S262*T262*[2]Base!$C$28^2</f>
        <v>0</v>
      </c>
      <c r="V262" s="3"/>
      <c r="W262" s="94"/>
      <c r="X262" s="43"/>
      <c r="Y262" s="44">
        <f>I262*W262*X262*[2]Base!$C$28^3</f>
        <v>0</v>
      </c>
      <c r="Z262" s="3"/>
      <c r="AA262" s="94"/>
      <c r="AB262" s="43"/>
      <c r="AC262" s="44">
        <f>I262*AA262*AB262*[2]Base!$C$28^4</f>
        <v>0</v>
      </c>
      <c r="AE262" s="225">
        <f t="shared" si="46"/>
        <v>0</v>
      </c>
    </row>
    <row r="263" spans="2:31" x14ac:dyDescent="0.6">
      <c r="C263" s="38"/>
      <c r="D263" s="205">
        <f>M263+Q263+U263+Y263+AC263</f>
        <v>0</v>
      </c>
      <c r="E263" s="220">
        <f>D263*[2]Base!$C$13</f>
        <v>0</v>
      </c>
      <c r="F263" s="3"/>
      <c r="G263" s="47" t="s">
        <v>25</v>
      </c>
      <c r="H263" s="41"/>
      <c r="I263" s="192"/>
      <c r="J263" s="3"/>
      <c r="K263" s="93"/>
      <c r="L263" s="43"/>
      <c r="M263" s="225">
        <f t="shared" si="45"/>
        <v>0</v>
      </c>
      <c r="N263" s="3"/>
      <c r="O263" s="42"/>
      <c r="P263" s="43"/>
      <c r="Q263" s="44">
        <f>I263*O263*P263*[2]Base!$C$28</f>
        <v>0</v>
      </c>
      <c r="R263" s="3"/>
      <c r="S263" s="42"/>
      <c r="T263" s="43"/>
      <c r="U263" s="44">
        <f>I263*S263*T263*[2]Base!$C$28^2</f>
        <v>0</v>
      </c>
      <c r="V263" s="3"/>
      <c r="W263" s="42"/>
      <c r="X263" s="43"/>
      <c r="Y263" s="44">
        <f>I263*W263*X263*[2]Base!$C$28^3</f>
        <v>0</v>
      </c>
      <c r="Z263" s="3"/>
      <c r="AA263" s="42"/>
      <c r="AB263" s="43"/>
      <c r="AC263" s="44">
        <f>I263*AA263*AB263*[2]Base!$C$28^4</f>
        <v>0</v>
      </c>
      <c r="AE263" s="225">
        <f t="shared" si="46"/>
        <v>0</v>
      </c>
    </row>
    <row r="264" spans="2:31" x14ac:dyDescent="0.6">
      <c r="C264" s="38"/>
      <c r="D264" s="205">
        <f>M264+Q264+U264+Y264+AC264</f>
        <v>0</v>
      </c>
      <c r="E264" s="220">
        <f>D264*[2]Base!$C$13</f>
        <v>0</v>
      </c>
      <c r="F264" s="3"/>
      <c r="G264" s="47" t="s">
        <v>25</v>
      </c>
      <c r="H264" s="41"/>
      <c r="I264" s="192"/>
      <c r="J264" s="3"/>
      <c r="K264" s="93"/>
      <c r="L264" s="43"/>
      <c r="M264" s="225">
        <f t="shared" si="45"/>
        <v>0</v>
      </c>
      <c r="N264" s="3"/>
      <c r="O264" s="42"/>
      <c r="P264" s="43"/>
      <c r="Q264" s="44">
        <f>I264*O264*P264*[2]Base!$C$28</f>
        <v>0</v>
      </c>
      <c r="R264" s="3"/>
      <c r="S264" s="42"/>
      <c r="T264" s="43"/>
      <c r="U264" s="44">
        <f>I264*S264*T264*[2]Base!$C$28^2</f>
        <v>0</v>
      </c>
      <c r="V264" s="3"/>
      <c r="W264" s="42"/>
      <c r="X264" s="43"/>
      <c r="Y264" s="44">
        <f>I264*W264*X264*[2]Base!$C$28^3</f>
        <v>0</v>
      </c>
      <c r="Z264" s="3"/>
      <c r="AA264" s="42"/>
      <c r="AB264" s="43"/>
      <c r="AC264" s="44">
        <f>I264*AA264*AB264*[2]Base!$C$28^4</f>
        <v>0</v>
      </c>
      <c r="AE264" s="225">
        <f t="shared" si="46"/>
        <v>0</v>
      </c>
    </row>
    <row r="265" spans="2:31" x14ac:dyDescent="0.6">
      <c r="C265" s="38"/>
      <c r="D265" s="205">
        <f t="shared" ref="D265:D290" si="47">M265+Q265+U265+Y265+AC265</f>
        <v>0</v>
      </c>
      <c r="E265" s="220">
        <f>D265*[2]Base!$C$13</f>
        <v>0</v>
      </c>
      <c r="F265" s="3"/>
      <c r="G265" s="47" t="s">
        <v>25</v>
      </c>
      <c r="H265" s="41"/>
      <c r="I265" s="192"/>
      <c r="J265" s="3"/>
      <c r="K265" s="93"/>
      <c r="L265" s="43"/>
      <c r="M265" s="225">
        <f t="shared" si="45"/>
        <v>0</v>
      </c>
      <c r="N265" s="3"/>
      <c r="O265" s="42"/>
      <c r="P265" s="43"/>
      <c r="Q265" s="44">
        <f>I265*O265*P265*[2]Base!$C$28</f>
        <v>0</v>
      </c>
      <c r="R265" s="3"/>
      <c r="S265" s="42"/>
      <c r="T265" s="43"/>
      <c r="U265" s="44">
        <f>I265*S265*T265*[2]Base!$C$28^2</f>
        <v>0</v>
      </c>
      <c r="V265" s="3"/>
      <c r="W265" s="42"/>
      <c r="X265" s="43"/>
      <c r="Y265" s="44">
        <f>I265*W265*X265*[2]Base!$C$28^3</f>
        <v>0</v>
      </c>
      <c r="Z265" s="3"/>
      <c r="AA265" s="42"/>
      <c r="AB265" s="43"/>
      <c r="AC265" s="44">
        <f>I265*AA265*AB265*[2]Base!$C$28^4</f>
        <v>0</v>
      </c>
      <c r="AE265" s="225">
        <f t="shared" si="46"/>
        <v>0</v>
      </c>
    </row>
    <row r="266" spans="2:31" x14ac:dyDescent="0.6">
      <c r="C266" s="38"/>
      <c r="D266" s="205">
        <f t="shared" si="47"/>
        <v>0</v>
      </c>
      <c r="E266" s="220">
        <f>D266*[2]Base!$C$13</f>
        <v>0</v>
      </c>
      <c r="F266" s="3"/>
      <c r="G266" s="47" t="s">
        <v>25</v>
      </c>
      <c r="H266" s="41"/>
      <c r="I266" s="184"/>
      <c r="J266" s="3"/>
      <c r="K266" s="42"/>
      <c r="L266" s="43"/>
      <c r="M266" s="225">
        <f t="shared" si="45"/>
        <v>0</v>
      </c>
      <c r="N266" s="3"/>
      <c r="O266" s="42"/>
      <c r="P266" s="43"/>
      <c r="Q266" s="44">
        <f>I266*O266*P266*[2]Base!$C$28</f>
        <v>0</v>
      </c>
      <c r="R266" s="3"/>
      <c r="S266" s="42"/>
      <c r="T266" s="43"/>
      <c r="U266" s="44">
        <f>I266*S266*T266*[2]Base!$C$28^2</f>
        <v>0</v>
      </c>
      <c r="V266" s="3"/>
      <c r="W266" s="42"/>
      <c r="X266" s="43"/>
      <c r="Y266" s="44">
        <f>I266*W266*X266*[2]Base!$C$28^3</f>
        <v>0</v>
      </c>
      <c r="Z266" s="3"/>
      <c r="AA266" s="42"/>
      <c r="AB266" s="43"/>
      <c r="AC266" s="44">
        <f>I266*AA266*AB266*[2]Base!$C$28^4</f>
        <v>0</v>
      </c>
      <c r="AE266" s="225">
        <f t="shared" si="46"/>
        <v>0</v>
      </c>
    </row>
    <row r="267" spans="2:31" x14ac:dyDescent="0.6">
      <c r="C267" s="38"/>
      <c r="D267" s="205">
        <f t="shared" si="47"/>
        <v>0</v>
      </c>
      <c r="E267" s="220">
        <f>D267*[2]Base!$C$13</f>
        <v>0</v>
      </c>
      <c r="F267" s="3"/>
      <c r="G267" s="47" t="s">
        <v>25</v>
      </c>
      <c r="H267" s="41"/>
      <c r="I267" s="184"/>
      <c r="J267" s="3"/>
      <c r="K267" s="42"/>
      <c r="L267" s="43"/>
      <c r="M267" s="225">
        <f t="shared" si="45"/>
        <v>0</v>
      </c>
      <c r="N267" s="3"/>
      <c r="O267" s="42"/>
      <c r="P267" s="43"/>
      <c r="Q267" s="44">
        <f>I267*O267*P267*[2]Base!$C$28</f>
        <v>0</v>
      </c>
      <c r="R267" s="3"/>
      <c r="S267" s="42"/>
      <c r="T267" s="43"/>
      <c r="U267" s="44">
        <f>I267*S267*T267*[2]Base!$C$28^2</f>
        <v>0</v>
      </c>
      <c r="V267" s="3"/>
      <c r="W267" s="42"/>
      <c r="X267" s="43"/>
      <c r="Y267" s="44">
        <f>I267*W267*X267*[2]Base!$C$28^3</f>
        <v>0</v>
      </c>
      <c r="Z267" s="3"/>
      <c r="AA267" s="42"/>
      <c r="AB267" s="43"/>
      <c r="AC267" s="44">
        <f>I267*AA267*AB267*[2]Base!$C$28^4</f>
        <v>0</v>
      </c>
      <c r="AE267" s="225">
        <f t="shared" si="46"/>
        <v>0</v>
      </c>
    </row>
    <row r="268" spans="2:31" x14ac:dyDescent="0.6">
      <c r="C268" s="38"/>
      <c r="D268" s="205">
        <f t="shared" si="47"/>
        <v>0</v>
      </c>
      <c r="E268" s="220">
        <f>D268*[2]Base!$C$13</f>
        <v>0</v>
      </c>
      <c r="F268" s="3"/>
      <c r="G268" s="47" t="s">
        <v>25</v>
      </c>
      <c r="H268" s="41"/>
      <c r="I268" s="184"/>
      <c r="J268" s="3"/>
      <c r="K268" s="42"/>
      <c r="L268" s="43"/>
      <c r="M268" s="225">
        <f t="shared" si="45"/>
        <v>0</v>
      </c>
      <c r="N268" s="3"/>
      <c r="O268" s="42"/>
      <c r="P268" s="43"/>
      <c r="Q268" s="44">
        <f>I268*O268*P268*[2]Base!$C$28</f>
        <v>0</v>
      </c>
      <c r="R268" s="3"/>
      <c r="S268" s="42"/>
      <c r="T268" s="43"/>
      <c r="U268" s="44">
        <f>I268*S268*T268*[2]Base!$C$28^2</f>
        <v>0</v>
      </c>
      <c r="V268" s="3"/>
      <c r="W268" s="42"/>
      <c r="X268" s="43"/>
      <c r="Y268" s="44">
        <f>I268*W268*X268*[2]Base!$C$28^3</f>
        <v>0</v>
      </c>
      <c r="Z268" s="3"/>
      <c r="AA268" s="42"/>
      <c r="AB268" s="43"/>
      <c r="AC268" s="44">
        <f>I268*AA268*AB268*[2]Base!$C$28^4</f>
        <v>0</v>
      </c>
      <c r="AE268" s="225">
        <f t="shared" si="46"/>
        <v>0</v>
      </c>
    </row>
    <row r="269" spans="2:31" x14ac:dyDescent="0.6">
      <c r="C269" s="38"/>
      <c r="D269" s="205">
        <f t="shared" si="47"/>
        <v>0</v>
      </c>
      <c r="E269" s="220">
        <f>D269*[2]Base!$C$13</f>
        <v>0</v>
      </c>
      <c r="F269" s="3"/>
      <c r="G269" s="47" t="s">
        <v>25</v>
      </c>
      <c r="H269" s="41"/>
      <c r="I269" s="184"/>
      <c r="J269" s="3"/>
      <c r="K269" s="42"/>
      <c r="L269" s="43"/>
      <c r="M269" s="225">
        <f t="shared" si="45"/>
        <v>0</v>
      </c>
      <c r="N269" s="3"/>
      <c r="O269" s="42"/>
      <c r="P269" s="43"/>
      <c r="Q269" s="44">
        <f>I269*O269*P269*[2]Base!$C$28</f>
        <v>0</v>
      </c>
      <c r="R269" s="3"/>
      <c r="S269" s="42"/>
      <c r="T269" s="43"/>
      <c r="U269" s="44">
        <f>I269*S269*T269*[2]Base!$C$28^2</f>
        <v>0</v>
      </c>
      <c r="V269" s="3"/>
      <c r="W269" s="42"/>
      <c r="X269" s="43"/>
      <c r="Y269" s="44">
        <f>I269*W269*X269*[2]Base!$C$28^3</f>
        <v>0</v>
      </c>
      <c r="Z269" s="3"/>
      <c r="AA269" s="42"/>
      <c r="AB269" s="43"/>
      <c r="AC269" s="44">
        <f>I269*AA269*AB269*[2]Base!$C$28^4</f>
        <v>0</v>
      </c>
      <c r="AE269" s="225">
        <f t="shared" si="46"/>
        <v>0</v>
      </c>
    </row>
    <row r="270" spans="2:31" x14ac:dyDescent="0.6">
      <c r="C270" s="38"/>
      <c r="D270" s="205">
        <f t="shared" si="47"/>
        <v>0</v>
      </c>
      <c r="E270" s="220">
        <f>D270*[2]Base!$C$13</f>
        <v>0</v>
      </c>
      <c r="F270" s="3"/>
      <c r="G270" s="47" t="s">
        <v>25</v>
      </c>
      <c r="H270" s="41"/>
      <c r="I270" s="184"/>
      <c r="J270" s="3"/>
      <c r="K270" s="42"/>
      <c r="L270" s="43"/>
      <c r="M270" s="225">
        <f t="shared" si="45"/>
        <v>0</v>
      </c>
      <c r="N270" s="3"/>
      <c r="O270" s="42"/>
      <c r="P270" s="43"/>
      <c r="Q270" s="44">
        <f>I270*O270*P270*[2]Base!$C$28</f>
        <v>0</v>
      </c>
      <c r="R270" s="3"/>
      <c r="S270" s="42"/>
      <c r="T270" s="43"/>
      <c r="U270" s="44">
        <f>I270*S270*T270*[2]Base!$C$28^2</f>
        <v>0</v>
      </c>
      <c r="V270" s="3"/>
      <c r="W270" s="42"/>
      <c r="X270" s="43"/>
      <c r="Y270" s="44">
        <f>I270*W270*X270*[2]Base!$C$28^3</f>
        <v>0</v>
      </c>
      <c r="Z270" s="3"/>
      <c r="AA270" s="42"/>
      <c r="AB270" s="43"/>
      <c r="AC270" s="44">
        <f>I270*AA270*AB270*[2]Base!$C$28^4</f>
        <v>0</v>
      </c>
      <c r="AE270" s="225">
        <f t="shared" si="46"/>
        <v>0</v>
      </c>
    </row>
    <row r="271" spans="2:31" x14ac:dyDescent="0.6">
      <c r="C271" s="38"/>
      <c r="D271" s="205">
        <f t="shared" si="47"/>
        <v>0</v>
      </c>
      <c r="E271" s="220">
        <f>D271*[2]Base!$C$13</f>
        <v>0</v>
      </c>
      <c r="F271" s="3"/>
      <c r="G271" s="47" t="s">
        <v>25</v>
      </c>
      <c r="H271" s="41"/>
      <c r="I271" s="184"/>
      <c r="J271" s="3"/>
      <c r="K271" s="42"/>
      <c r="L271" s="43"/>
      <c r="M271" s="225">
        <f t="shared" si="45"/>
        <v>0</v>
      </c>
      <c r="N271" s="3"/>
      <c r="O271" s="42"/>
      <c r="P271" s="43"/>
      <c r="Q271" s="44">
        <f>I271*O271*P271*[2]Base!$C$28</f>
        <v>0</v>
      </c>
      <c r="R271" s="3"/>
      <c r="S271" s="42"/>
      <c r="T271" s="43"/>
      <c r="U271" s="44">
        <f>I271*S271*T271*[2]Base!$C$28^2</f>
        <v>0</v>
      </c>
      <c r="V271" s="3"/>
      <c r="W271" s="42"/>
      <c r="X271" s="43"/>
      <c r="Y271" s="44">
        <f>I271*W271*X271*[2]Base!$C$28^3</f>
        <v>0</v>
      </c>
      <c r="Z271" s="3"/>
      <c r="AA271" s="42"/>
      <c r="AB271" s="43"/>
      <c r="AC271" s="44">
        <f>I271*AA271*AB271*[2]Base!$C$28^4</f>
        <v>0</v>
      </c>
      <c r="AE271" s="225">
        <f t="shared" si="46"/>
        <v>0</v>
      </c>
    </row>
    <row r="272" spans="2:31" x14ac:dyDescent="0.6">
      <c r="C272" s="38"/>
      <c r="D272" s="205">
        <f t="shared" si="47"/>
        <v>0</v>
      </c>
      <c r="E272" s="220">
        <f>D272*[2]Base!$C$13</f>
        <v>0</v>
      </c>
      <c r="F272" s="3"/>
      <c r="G272" s="47" t="s">
        <v>25</v>
      </c>
      <c r="H272" s="41"/>
      <c r="I272" s="184"/>
      <c r="J272" s="3"/>
      <c r="K272" s="42"/>
      <c r="L272" s="43"/>
      <c r="M272" s="225">
        <f t="shared" si="45"/>
        <v>0</v>
      </c>
      <c r="N272" s="3"/>
      <c r="O272" s="42"/>
      <c r="P272" s="43"/>
      <c r="Q272" s="44">
        <f>I272*O272*P272*[2]Base!$C$28</f>
        <v>0</v>
      </c>
      <c r="R272" s="3"/>
      <c r="S272" s="42"/>
      <c r="T272" s="43"/>
      <c r="U272" s="44">
        <f>I272*S272*T272*[2]Base!$C$28^2</f>
        <v>0</v>
      </c>
      <c r="V272" s="3"/>
      <c r="W272" s="42"/>
      <c r="X272" s="43"/>
      <c r="Y272" s="44">
        <f>I272*W272*X272*[2]Base!$C$28^3</f>
        <v>0</v>
      </c>
      <c r="Z272" s="3"/>
      <c r="AA272" s="42"/>
      <c r="AB272" s="43"/>
      <c r="AC272" s="44">
        <f>I272*AA272*AB272*[2]Base!$C$28^4</f>
        <v>0</v>
      </c>
      <c r="AE272" s="225">
        <f t="shared" si="46"/>
        <v>0</v>
      </c>
    </row>
    <row r="273" spans="3:31" x14ac:dyDescent="0.6">
      <c r="C273" s="38"/>
      <c r="D273" s="205">
        <f t="shared" si="47"/>
        <v>0</v>
      </c>
      <c r="E273" s="220">
        <f>D273*[2]Base!$C$13</f>
        <v>0</v>
      </c>
      <c r="F273" s="3"/>
      <c r="G273" s="47" t="s">
        <v>25</v>
      </c>
      <c r="H273" s="41"/>
      <c r="I273" s="184"/>
      <c r="J273" s="3"/>
      <c r="K273" s="42"/>
      <c r="L273" s="43"/>
      <c r="M273" s="225">
        <f t="shared" si="45"/>
        <v>0</v>
      </c>
      <c r="N273" s="3"/>
      <c r="O273" s="42"/>
      <c r="P273" s="43"/>
      <c r="Q273" s="44">
        <f>I273*O273*P273*[2]Base!$C$28</f>
        <v>0</v>
      </c>
      <c r="R273" s="3"/>
      <c r="S273" s="42"/>
      <c r="T273" s="43"/>
      <c r="U273" s="44">
        <f>I273*S273*T273*[2]Base!$C$28^2</f>
        <v>0</v>
      </c>
      <c r="V273" s="3"/>
      <c r="W273" s="42"/>
      <c r="X273" s="43"/>
      <c r="Y273" s="44">
        <f>I273*W273*X273*[2]Base!$C$28^3</f>
        <v>0</v>
      </c>
      <c r="Z273" s="3"/>
      <c r="AA273" s="42"/>
      <c r="AB273" s="43"/>
      <c r="AC273" s="44">
        <f>I273*AA273*AB273*[2]Base!$C$28^4</f>
        <v>0</v>
      </c>
      <c r="AE273" s="225">
        <f t="shared" si="46"/>
        <v>0</v>
      </c>
    </row>
    <row r="274" spans="3:31" x14ac:dyDescent="0.6">
      <c r="C274" s="38"/>
      <c r="D274" s="205">
        <f t="shared" si="47"/>
        <v>0</v>
      </c>
      <c r="E274" s="220">
        <f>D274*[2]Base!$C$13</f>
        <v>0</v>
      </c>
      <c r="F274" s="3"/>
      <c r="G274" s="47" t="s">
        <v>25</v>
      </c>
      <c r="H274" s="41"/>
      <c r="I274" s="184"/>
      <c r="J274" s="3"/>
      <c r="K274" s="42"/>
      <c r="L274" s="43"/>
      <c r="M274" s="225">
        <f t="shared" si="45"/>
        <v>0</v>
      </c>
      <c r="N274" s="3"/>
      <c r="O274" s="42"/>
      <c r="P274" s="43"/>
      <c r="Q274" s="44">
        <f>I274*O274*P274*[2]Base!$C$28</f>
        <v>0</v>
      </c>
      <c r="R274" s="3"/>
      <c r="S274" s="42"/>
      <c r="T274" s="43"/>
      <c r="U274" s="44">
        <f>I274*S274*T274*[2]Base!$C$28^2</f>
        <v>0</v>
      </c>
      <c r="V274" s="3"/>
      <c r="W274" s="42"/>
      <c r="X274" s="43"/>
      <c r="Y274" s="44">
        <f>I274*W274*X274*[2]Base!$C$28^3</f>
        <v>0</v>
      </c>
      <c r="Z274" s="3"/>
      <c r="AA274" s="42"/>
      <c r="AB274" s="43"/>
      <c r="AC274" s="44">
        <f>I274*AA274*AB274*[2]Base!$C$28^4</f>
        <v>0</v>
      </c>
      <c r="AE274" s="225">
        <f t="shared" si="46"/>
        <v>0</v>
      </c>
    </row>
    <row r="275" spans="3:31" x14ac:dyDescent="0.6">
      <c r="C275" s="38"/>
      <c r="D275" s="205">
        <f t="shared" si="47"/>
        <v>0</v>
      </c>
      <c r="E275" s="220">
        <f>D275*[2]Base!$C$13</f>
        <v>0</v>
      </c>
      <c r="F275" s="3"/>
      <c r="G275" s="47" t="s">
        <v>25</v>
      </c>
      <c r="H275" s="41"/>
      <c r="I275" s="184"/>
      <c r="J275" s="3"/>
      <c r="K275" s="42"/>
      <c r="L275" s="43"/>
      <c r="M275" s="225">
        <f t="shared" si="45"/>
        <v>0</v>
      </c>
      <c r="N275" s="3"/>
      <c r="O275" s="42"/>
      <c r="P275" s="43"/>
      <c r="Q275" s="44">
        <f>I275*O275*P275*[2]Base!$C$28</f>
        <v>0</v>
      </c>
      <c r="R275" s="3"/>
      <c r="S275" s="42"/>
      <c r="T275" s="43"/>
      <c r="U275" s="44">
        <f>I275*S275*T275*[2]Base!$C$28^2</f>
        <v>0</v>
      </c>
      <c r="V275" s="3"/>
      <c r="W275" s="42"/>
      <c r="X275" s="43"/>
      <c r="Y275" s="44">
        <f>I275*W275*X275*[2]Base!$C$28^3</f>
        <v>0</v>
      </c>
      <c r="Z275" s="3"/>
      <c r="AA275" s="42"/>
      <c r="AB275" s="43"/>
      <c r="AC275" s="44">
        <f>I275*AA275*AB275*[2]Base!$C$28^4</f>
        <v>0</v>
      </c>
      <c r="AE275" s="225">
        <f t="shared" si="46"/>
        <v>0</v>
      </c>
    </row>
    <row r="276" spans="3:31" x14ac:dyDescent="0.6">
      <c r="C276" s="38"/>
      <c r="D276" s="205">
        <f t="shared" si="47"/>
        <v>0</v>
      </c>
      <c r="E276" s="220">
        <f>D276*[2]Base!$C$13</f>
        <v>0</v>
      </c>
      <c r="F276" s="3"/>
      <c r="G276" s="47" t="s">
        <v>25</v>
      </c>
      <c r="H276" s="41"/>
      <c r="I276" s="184"/>
      <c r="J276" s="3"/>
      <c r="K276" s="42"/>
      <c r="L276" s="43"/>
      <c r="M276" s="225">
        <f t="shared" si="45"/>
        <v>0</v>
      </c>
      <c r="N276" s="3"/>
      <c r="O276" s="42"/>
      <c r="P276" s="43"/>
      <c r="Q276" s="44">
        <f>I276*O276*P276*[2]Base!$C$28</f>
        <v>0</v>
      </c>
      <c r="R276" s="3"/>
      <c r="S276" s="42"/>
      <c r="T276" s="43"/>
      <c r="U276" s="44">
        <f>I276*S276*T276*[2]Base!$C$28^2</f>
        <v>0</v>
      </c>
      <c r="V276" s="3"/>
      <c r="W276" s="42"/>
      <c r="X276" s="43"/>
      <c r="Y276" s="44">
        <f>I276*W276*X276*[2]Base!$C$28^3</f>
        <v>0</v>
      </c>
      <c r="Z276" s="3"/>
      <c r="AA276" s="42"/>
      <c r="AB276" s="43"/>
      <c r="AC276" s="44">
        <f>I276*AA276*AB276*[2]Base!$C$28^4</f>
        <v>0</v>
      </c>
      <c r="AE276" s="225">
        <f t="shared" si="46"/>
        <v>0</v>
      </c>
    </row>
    <row r="277" spans="3:31" x14ac:dyDescent="0.6">
      <c r="C277" s="38"/>
      <c r="D277" s="205">
        <f t="shared" si="47"/>
        <v>0</v>
      </c>
      <c r="E277" s="220">
        <f>D277*[2]Base!$C$13</f>
        <v>0</v>
      </c>
      <c r="F277" s="3"/>
      <c r="G277" s="47" t="s">
        <v>25</v>
      </c>
      <c r="H277" s="41"/>
      <c r="I277" s="184"/>
      <c r="J277" s="3"/>
      <c r="K277" s="42"/>
      <c r="L277" s="43"/>
      <c r="M277" s="225">
        <f t="shared" si="45"/>
        <v>0</v>
      </c>
      <c r="N277" s="3"/>
      <c r="O277" s="42"/>
      <c r="P277" s="43"/>
      <c r="Q277" s="44">
        <f>I277*O277*P277*[2]Base!$C$28</f>
        <v>0</v>
      </c>
      <c r="R277" s="3"/>
      <c r="S277" s="42"/>
      <c r="T277" s="43"/>
      <c r="U277" s="44">
        <f>I277*S277*T277*[2]Base!$C$28^2</f>
        <v>0</v>
      </c>
      <c r="V277" s="3"/>
      <c r="W277" s="42"/>
      <c r="X277" s="43"/>
      <c r="Y277" s="44">
        <f>I277*W277*X277*[2]Base!$C$28^3</f>
        <v>0</v>
      </c>
      <c r="Z277" s="3"/>
      <c r="AA277" s="42"/>
      <c r="AB277" s="43"/>
      <c r="AC277" s="44">
        <f>I277*AA277*AB277*[2]Base!$C$28^4</f>
        <v>0</v>
      </c>
      <c r="AE277" s="225">
        <f t="shared" si="46"/>
        <v>0</v>
      </c>
    </row>
    <row r="278" spans="3:31" x14ac:dyDescent="0.6">
      <c r="C278" s="38"/>
      <c r="D278" s="205">
        <f t="shared" si="47"/>
        <v>0</v>
      </c>
      <c r="E278" s="220">
        <f>D278*[2]Base!$C$13</f>
        <v>0</v>
      </c>
      <c r="F278" s="3"/>
      <c r="G278" s="47" t="s">
        <v>25</v>
      </c>
      <c r="H278" s="41"/>
      <c r="I278" s="184"/>
      <c r="J278" s="3"/>
      <c r="K278" s="42"/>
      <c r="L278" s="43"/>
      <c r="M278" s="225">
        <f t="shared" si="45"/>
        <v>0</v>
      </c>
      <c r="N278" s="3"/>
      <c r="O278" s="42"/>
      <c r="P278" s="43"/>
      <c r="Q278" s="44">
        <f>I278*O278*P278*[2]Base!$C$28</f>
        <v>0</v>
      </c>
      <c r="R278" s="3"/>
      <c r="S278" s="42"/>
      <c r="T278" s="43"/>
      <c r="U278" s="44">
        <f>I278*S278*T278*[2]Base!$C$28^2</f>
        <v>0</v>
      </c>
      <c r="V278" s="3"/>
      <c r="W278" s="42"/>
      <c r="X278" s="43"/>
      <c r="Y278" s="44">
        <f>I278*W278*X278*[2]Base!$C$28^3</f>
        <v>0</v>
      </c>
      <c r="Z278" s="3"/>
      <c r="AA278" s="42"/>
      <c r="AB278" s="43"/>
      <c r="AC278" s="44">
        <f>I278*AA278*AB278*[2]Base!$C$28^4</f>
        <v>0</v>
      </c>
      <c r="AE278" s="225">
        <f t="shared" si="46"/>
        <v>0</v>
      </c>
    </row>
    <row r="279" spans="3:31" x14ac:dyDescent="0.6">
      <c r="C279" s="38"/>
      <c r="D279" s="205">
        <f t="shared" si="47"/>
        <v>0</v>
      </c>
      <c r="E279" s="220">
        <f>D279*[2]Base!$C$13</f>
        <v>0</v>
      </c>
      <c r="F279" s="3"/>
      <c r="G279" s="47" t="s">
        <v>25</v>
      </c>
      <c r="H279" s="41"/>
      <c r="I279" s="184"/>
      <c r="J279" s="3"/>
      <c r="K279" s="42"/>
      <c r="L279" s="43"/>
      <c r="M279" s="225">
        <f t="shared" si="45"/>
        <v>0</v>
      </c>
      <c r="N279" s="3"/>
      <c r="O279" s="42"/>
      <c r="P279" s="43"/>
      <c r="Q279" s="44">
        <f>I279*O279*P279*[2]Base!$C$28</f>
        <v>0</v>
      </c>
      <c r="R279" s="3"/>
      <c r="S279" s="42"/>
      <c r="T279" s="43"/>
      <c r="U279" s="44">
        <f>I279*S279*T279*[2]Base!$C$28^2</f>
        <v>0</v>
      </c>
      <c r="V279" s="3"/>
      <c r="W279" s="42"/>
      <c r="X279" s="43"/>
      <c r="Y279" s="44">
        <f>I279*W279*X279*[2]Base!$C$28^3</f>
        <v>0</v>
      </c>
      <c r="Z279" s="3"/>
      <c r="AA279" s="42"/>
      <c r="AB279" s="43"/>
      <c r="AC279" s="44">
        <f>I279*AA279*AB279*[2]Base!$C$28^4</f>
        <v>0</v>
      </c>
      <c r="AE279" s="225">
        <f t="shared" si="46"/>
        <v>0</v>
      </c>
    </row>
    <row r="280" spans="3:31" x14ac:dyDescent="0.6">
      <c r="C280" s="38"/>
      <c r="D280" s="205">
        <f t="shared" si="47"/>
        <v>0</v>
      </c>
      <c r="E280" s="220">
        <f>D280*[2]Base!$C$13</f>
        <v>0</v>
      </c>
      <c r="F280" s="3"/>
      <c r="G280" s="47" t="s">
        <v>25</v>
      </c>
      <c r="H280" s="41"/>
      <c r="I280" s="184"/>
      <c r="J280" s="3"/>
      <c r="K280" s="42"/>
      <c r="L280" s="43"/>
      <c r="M280" s="225">
        <f t="shared" si="45"/>
        <v>0</v>
      </c>
      <c r="N280" s="3"/>
      <c r="O280" s="42"/>
      <c r="P280" s="43"/>
      <c r="Q280" s="44">
        <f>I280*O280*P280*[2]Base!$C$28</f>
        <v>0</v>
      </c>
      <c r="R280" s="3"/>
      <c r="S280" s="42"/>
      <c r="T280" s="43"/>
      <c r="U280" s="44">
        <f>I280*S280*T280*[2]Base!$C$28^2</f>
        <v>0</v>
      </c>
      <c r="V280" s="3"/>
      <c r="W280" s="42"/>
      <c r="X280" s="43"/>
      <c r="Y280" s="44">
        <f>I280*W280*X280*[2]Base!$C$28^3</f>
        <v>0</v>
      </c>
      <c r="Z280" s="3"/>
      <c r="AA280" s="42"/>
      <c r="AB280" s="43"/>
      <c r="AC280" s="44">
        <f>I280*AA280*AB280*[2]Base!$C$28^4</f>
        <v>0</v>
      </c>
      <c r="AE280" s="225">
        <f t="shared" si="46"/>
        <v>0</v>
      </c>
    </row>
    <row r="281" spans="3:31" outlineLevel="1" x14ac:dyDescent="0.6">
      <c r="C281" s="38"/>
      <c r="D281" s="205">
        <f t="shared" si="47"/>
        <v>0</v>
      </c>
      <c r="E281" s="220">
        <f>D281*[2]Base!$C$13</f>
        <v>0</v>
      </c>
      <c r="F281" s="3"/>
      <c r="G281" s="47" t="s">
        <v>25</v>
      </c>
      <c r="H281" s="41"/>
      <c r="I281" s="184"/>
      <c r="J281" s="3"/>
      <c r="K281" s="42"/>
      <c r="L281" s="43"/>
      <c r="M281" s="225">
        <f t="shared" si="45"/>
        <v>0</v>
      </c>
      <c r="N281" s="3"/>
      <c r="O281" s="42"/>
      <c r="P281" s="43"/>
      <c r="Q281" s="44">
        <f>I281*O281*P281*[2]Base!$C$28</f>
        <v>0</v>
      </c>
      <c r="R281" s="3"/>
      <c r="S281" s="42"/>
      <c r="T281" s="43"/>
      <c r="U281" s="44">
        <f>I281*S281*T281*[2]Base!$C$28^2</f>
        <v>0</v>
      </c>
      <c r="V281" s="3"/>
      <c r="W281" s="42"/>
      <c r="X281" s="43"/>
      <c r="Y281" s="44">
        <f>I281*W281*X281*[2]Base!$C$28^3</f>
        <v>0</v>
      </c>
      <c r="Z281" s="3"/>
      <c r="AA281" s="42"/>
      <c r="AB281" s="43"/>
      <c r="AC281" s="44">
        <f>I281*AA281*AB281*[2]Base!$C$28^4</f>
        <v>0</v>
      </c>
      <c r="AE281" s="225">
        <f t="shared" si="46"/>
        <v>0</v>
      </c>
    </row>
    <row r="282" spans="3:31" outlineLevel="1" x14ac:dyDescent="0.6">
      <c r="C282" s="38"/>
      <c r="D282" s="205">
        <f t="shared" si="47"/>
        <v>0</v>
      </c>
      <c r="E282" s="220">
        <f>D282*[2]Base!$C$13</f>
        <v>0</v>
      </c>
      <c r="F282" s="3"/>
      <c r="G282" s="47" t="s">
        <v>25</v>
      </c>
      <c r="H282" s="41"/>
      <c r="I282" s="184"/>
      <c r="J282" s="3"/>
      <c r="K282" s="42"/>
      <c r="L282" s="43"/>
      <c r="M282" s="225">
        <f t="shared" si="45"/>
        <v>0</v>
      </c>
      <c r="N282" s="3"/>
      <c r="O282" s="42"/>
      <c r="P282" s="43"/>
      <c r="Q282" s="44">
        <f>I282*O282*P282*[2]Base!$C$28</f>
        <v>0</v>
      </c>
      <c r="R282" s="3"/>
      <c r="S282" s="42"/>
      <c r="T282" s="43"/>
      <c r="U282" s="44">
        <f>I282*S282*T282*[2]Base!$C$28^2</f>
        <v>0</v>
      </c>
      <c r="V282" s="3"/>
      <c r="W282" s="42"/>
      <c r="X282" s="43"/>
      <c r="Y282" s="44">
        <f>I282*W282*X282*[2]Base!$C$28^3</f>
        <v>0</v>
      </c>
      <c r="Z282" s="3"/>
      <c r="AA282" s="42"/>
      <c r="AB282" s="43"/>
      <c r="AC282" s="44">
        <f>I282*AA282*AB282*[2]Base!$C$28^4</f>
        <v>0</v>
      </c>
      <c r="AE282" s="225">
        <f t="shared" si="46"/>
        <v>0</v>
      </c>
    </row>
    <row r="283" spans="3:31" outlineLevel="1" x14ac:dyDescent="0.6">
      <c r="C283" s="38"/>
      <c r="D283" s="205">
        <f t="shared" si="47"/>
        <v>0</v>
      </c>
      <c r="E283" s="220">
        <f>D283*[2]Base!$C$13</f>
        <v>0</v>
      </c>
      <c r="F283" s="3"/>
      <c r="G283" s="47" t="s">
        <v>25</v>
      </c>
      <c r="H283" s="41"/>
      <c r="I283" s="184"/>
      <c r="J283" s="3"/>
      <c r="K283" s="42"/>
      <c r="L283" s="43"/>
      <c r="M283" s="225">
        <f t="shared" si="45"/>
        <v>0</v>
      </c>
      <c r="N283" s="3"/>
      <c r="O283" s="42"/>
      <c r="P283" s="43"/>
      <c r="Q283" s="44">
        <f>I283*O283*P283*[2]Base!$C$28</f>
        <v>0</v>
      </c>
      <c r="R283" s="3"/>
      <c r="S283" s="42"/>
      <c r="T283" s="43"/>
      <c r="U283" s="44">
        <f>I283*S283*T283*[2]Base!$C$28^2</f>
        <v>0</v>
      </c>
      <c r="V283" s="3"/>
      <c r="W283" s="42"/>
      <c r="X283" s="43"/>
      <c r="Y283" s="44">
        <f>I283*W283*X283*[2]Base!$C$28^3</f>
        <v>0</v>
      </c>
      <c r="Z283" s="3"/>
      <c r="AA283" s="42"/>
      <c r="AB283" s="43"/>
      <c r="AC283" s="44">
        <f>I283*AA283*AB283*[2]Base!$C$28^4</f>
        <v>0</v>
      </c>
      <c r="AE283" s="225">
        <f t="shared" si="46"/>
        <v>0</v>
      </c>
    </row>
    <row r="284" spans="3:31" outlineLevel="1" x14ac:dyDescent="0.6">
      <c r="C284" s="38"/>
      <c r="D284" s="205">
        <f t="shared" si="47"/>
        <v>0</v>
      </c>
      <c r="E284" s="220">
        <f>D284*[2]Base!$C$13</f>
        <v>0</v>
      </c>
      <c r="F284" s="3"/>
      <c r="G284" s="47" t="s">
        <v>25</v>
      </c>
      <c r="H284" s="41"/>
      <c r="I284" s="184"/>
      <c r="J284" s="3"/>
      <c r="K284" s="42"/>
      <c r="L284" s="43"/>
      <c r="M284" s="225">
        <f t="shared" si="45"/>
        <v>0</v>
      </c>
      <c r="N284" s="3"/>
      <c r="O284" s="42"/>
      <c r="P284" s="43"/>
      <c r="Q284" s="44">
        <f>I284*O284*P284*[2]Base!$C$28</f>
        <v>0</v>
      </c>
      <c r="R284" s="3"/>
      <c r="S284" s="42"/>
      <c r="T284" s="43"/>
      <c r="U284" s="44">
        <f>I284*S284*T284*[2]Base!$C$28^2</f>
        <v>0</v>
      </c>
      <c r="V284" s="3"/>
      <c r="W284" s="42"/>
      <c r="X284" s="43"/>
      <c r="Y284" s="44">
        <f>I284*W284*X284*[2]Base!$C$28^3</f>
        <v>0</v>
      </c>
      <c r="Z284" s="3"/>
      <c r="AA284" s="42"/>
      <c r="AB284" s="43"/>
      <c r="AC284" s="44">
        <f>I284*AA284*AB284*[2]Base!$C$28^4</f>
        <v>0</v>
      </c>
      <c r="AE284" s="225">
        <f t="shared" si="46"/>
        <v>0</v>
      </c>
    </row>
    <row r="285" spans="3:31" outlineLevel="1" x14ac:dyDescent="0.6">
      <c r="C285" s="38"/>
      <c r="D285" s="205">
        <f t="shared" si="47"/>
        <v>0</v>
      </c>
      <c r="E285" s="220">
        <f>D285*[2]Base!$C$13</f>
        <v>0</v>
      </c>
      <c r="F285" s="3"/>
      <c r="G285" s="47" t="s">
        <v>25</v>
      </c>
      <c r="H285" s="41"/>
      <c r="I285" s="184"/>
      <c r="J285" s="3"/>
      <c r="K285" s="42"/>
      <c r="L285" s="43"/>
      <c r="M285" s="225">
        <f t="shared" si="45"/>
        <v>0</v>
      </c>
      <c r="N285" s="3"/>
      <c r="O285" s="42"/>
      <c r="P285" s="43"/>
      <c r="Q285" s="44">
        <f>I285*O285*P285*[2]Base!$C$28</f>
        <v>0</v>
      </c>
      <c r="R285" s="3"/>
      <c r="S285" s="42"/>
      <c r="T285" s="43"/>
      <c r="U285" s="44">
        <f>I285*S285*T285*[2]Base!$C$28^2</f>
        <v>0</v>
      </c>
      <c r="V285" s="3"/>
      <c r="W285" s="42"/>
      <c r="X285" s="43"/>
      <c r="Y285" s="44">
        <f>I285*W285*X285*[2]Base!$C$28^3</f>
        <v>0</v>
      </c>
      <c r="Z285" s="3"/>
      <c r="AA285" s="42"/>
      <c r="AB285" s="43"/>
      <c r="AC285" s="44">
        <f>I285*AA285*AB285*[2]Base!$C$28^4</f>
        <v>0</v>
      </c>
      <c r="AE285" s="225">
        <f t="shared" si="46"/>
        <v>0</v>
      </c>
    </row>
    <row r="286" spans="3:31" outlineLevel="1" x14ac:dyDescent="0.6">
      <c r="C286" s="38"/>
      <c r="D286" s="205">
        <f t="shared" si="47"/>
        <v>0</v>
      </c>
      <c r="E286" s="220">
        <f>D286*[2]Base!$C$13</f>
        <v>0</v>
      </c>
      <c r="F286" s="3"/>
      <c r="G286" s="47" t="s">
        <v>25</v>
      </c>
      <c r="H286" s="41"/>
      <c r="I286" s="184"/>
      <c r="J286" s="3"/>
      <c r="K286" s="42"/>
      <c r="L286" s="43"/>
      <c r="M286" s="225">
        <f t="shared" si="45"/>
        <v>0</v>
      </c>
      <c r="N286" s="3"/>
      <c r="O286" s="42"/>
      <c r="P286" s="43"/>
      <c r="Q286" s="44">
        <f>I286*O286*P286*[2]Base!$C$28</f>
        <v>0</v>
      </c>
      <c r="R286" s="3"/>
      <c r="S286" s="42"/>
      <c r="T286" s="43"/>
      <c r="U286" s="44">
        <f>I286*S286*T286*[2]Base!$C$28^2</f>
        <v>0</v>
      </c>
      <c r="V286" s="3"/>
      <c r="W286" s="42"/>
      <c r="X286" s="43"/>
      <c r="Y286" s="44">
        <f>I286*W286*X286*[2]Base!$C$28^3</f>
        <v>0</v>
      </c>
      <c r="Z286" s="3"/>
      <c r="AA286" s="42"/>
      <c r="AB286" s="43"/>
      <c r="AC286" s="44">
        <f>I286*AA286*AB286*[2]Base!$C$28^4</f>
        <v>0</v>
      </c>
      <c r="AE286" s="225">
        <f t="shared" si="46"/>
        <v>0</v>
      </c>
    </row>
    <row r="287" spans="3:31" outlineLevel="1" x14ac:dyDescent="0.6">
      <c r="C287" s="38"/>
      <c r="D287" s="205">
        <f t="shared" si="47"/>
        <v>0</v>
      </c>
      <c r="E287" s="220">
        <f>D287*[2]Base!$C$13</f>
        <v>0</v>
      </c>
      <c r="F287" s="3"/>
      <c r="G287" s="47" t="s">
        <v>25</v>
      </c>
      <c r="H287" s="41"/>
      <c r="I287" s="184"/>
      <c r="J287" s="3"/>
      <c r="K287" s="42"/>
      <c r="L287" s="43"/>
      <c r="M287" s="225">
        <f t="shared" si="45"/>
        <v>0</v>
      </c>
      <c r="N287" s="3"/>
      <c r="O287" s="42"/>
      <c r="P287" s="43"/>
      <c r="Q287" s="44">
        <f>I287*O287*P287*[2]Base!$C$28</f>
        <v>0</v>
      </c>
      <c r="R287" s="3"/>
      <c r="S287" s="42"/>
      <c r="T287" s="43"/>
      <c r="U287" s="44">
        <f>I287*S287*T287*[2]Base!$C$28^2</f>
        <v>0</v>
      </c>
      <c r="V287" s="3"/>
      <c r="W287" s="42"/>
      <c r="X287" s="43"/>
      <c r="Y287" s="44">
        <f>I287*W287*X287*[2]Base!$C$28^3</f>
        <v>0</v>
      </c>
      <c r="Z287" s="3"/>
      <c r="AA287" s="42"/>
      <c r="AB287" s="43"/>
      <c r="AC287" s="44">
        <f>I287*AA287*AB287*[2]Base!$C$28^4</f>
        <v>0</v>
      </c>
      <c r="AE287" s="225">
        <f t="shared" si="46"/>
        <v>0</v>
      </c>
    </row>
    <row r="288" spans="3:31" outlineLevel="1" x14ac:dyDescent="0.6">
      <c r="C288" s="38"/>
      <c r="D288" s="205">
        <f t="shared" si="47"/>
        <v>0</v>
      </c>
      <c r="E288" s="220">
        <f>D288*[2]Base!$C$13</f>
        <v>0</v>
      </c>
      <c r="F288" s="3"/>
      <c r="G288" s="47" t="s">
        <v>25</v>
      </c>
      <c r="H288" s="41"/>
      <c r="I288" s="184"/>
      <c r="J288" s="3"/>
      <c r="K288" s="42"/>
      <c r="L288" s="43"/>
      <c r="M288" s="225">
        <f t="shared" si="45"/>
        <v>0</v>
      </c>
      <c r="N288" s="3"/>
      <c r="O288" s="42"/>
      <c r="P288" s="43"/>
      <c r="Q288" s="44">
        <f>I288*O288*P288*[2]Base!$C$28</f>
        <v>0</v>
      </c>
      <c r="R288" s="3"/>
      <c r="S288" s="42"/>
      <c r="T288" s="43"/>
      <c r="U288" s="44">
        <f>I288*S288*T288*[2]Base!$C$28^2</f>
        <v>0</v>
      </c>
      <c r="V288" s="3"/>
      <c r="W288" s="42"/>
      <c r="X288" s="43"/>
      <c r="Y288" s="44">
        <f>I288*W288*X288*[2]Base!$C$28^3</f>
        <v>0</v>
      </c>
      <c r="Z288" s="3"/>
      <c r="AA288" s="42"/>
      <c r="AB288" s="43"/>
      <c r="AC288" s="44">
        <f>I288*AA288*AB288*[2]Base!$C$28^4</f>
        <v>0</v>
      </c>
      <c r="AE288" s="225">
        <f t="shared" si="46"/>
        <v>0</v>
      </c>
    </row>
    <row r="289" spans="1:32" outlineLevel="1" x14ac:dyDescent="0.6">
      <c r="C289" s="38"/>
      <c r="D289" s="205">
        <f t="shared" si="47"/>
        <v>0</v>
      </c>
      <c r="E289" s="220">
        <f>D289*[2]Base!$C$13</f>
        <v>0</v>
      </c>
      <c r="F289" s="3"/>
      <c r="G289" s="47" t="s">
        <v>25</v>
      </c>
      <c r="H289" s="41"/>
      <c r="I289" s="184"/>
      <c r="J289" s="3"/>
      <c r="K289" s="42"/>
      <c r="L289" s="43"/>
      <c r="M289" s="225">
        <f t="shared" si="45"/>
        <v>0</v>
      </c>
      <c r="N289" s="3"/>
      <c r="O289" s="42"/>
      <c r="P289" s="43"/>
      <c r="Q289" s="44">
        <f>I289*O289*P289*[2]Base!$C$28</f>
        <v>0</v>
      </c>
      <c r="R289" s="3"/>
      <c r="S289" s="42"/>
      <c r="T289" s="43"/>
      <c r="U289" s="44">
        <f>I289*S289*T289*[2]Base!$C$28^2</f>
        <v>0</v>
      </c>
      <c r="V289" s="3"/>
      <c r="W289" s="42"/>
      <c r="X289" s="43"/>
      <c r="Y289" s="44">
        <f>I289*W289*X289*[2]Base!$C$28^3</f>
        <v>0</v>
      </c>
      <c r="Z289" s="3"/>
      <c r="AA289" s="42"/>
      <c r="AB289" s="43"/>
      <c r="AC289" s="44">
        <f>I289*AA289*AB289*[2]Base!$C$28^4</f>
        <v>0</v>
      </c>
      <c r="AE289" s="225">
        <f t="shared" si="46"/>
        <v>0</v>
      </c>
    </row>
    <row r="290" spans="1:32" ht="13.75" outlineLevel="1" thickBot="1" x14ac:dyDescent="0.75">
      <c r="C290" s="38"/>
      <c r="D290" s="205">
        <f t="shared" si="47"/>
        <v>0</v>
      </c>
      <c r="E290" s="220">
        <f>D290*[2]Base!$C$13</f>
        <v>0</v>
      </c>
      <c r="F290" s="3"/>
      <c r="G290" s="47" t="s">
        <v>25</v>
      </c>
      <c r="H290" s="41"/>
      <c r="I290" s="184"/>
      <c r="J290" s="3"/>
      <c r="K290" s="42"/>
      <c r="L290" s="43"/>
      <c r="M290" s="225">
        <f t="shared" si="45"/>
        <v>0</v>
      </c>
      <c r="N290" s="3"/>
      <c r="O290" s="42"/>
      <c r="P290" s="43"/>
      <c r="Q290" s="44">
        <f>I290*O290*P290*[2]Base!$C$28</f>
        <v>0</v>
      </c>
      <c r="R290" s="3"/>
      <c r="S290" s="42"/>
      <c r="T290" s="43"/>
      <c r="U290" s="44">
        <f>I290*S290*T290*[2]Base!$C$28^2</f>
        <v>0</v>
      </c>
      <c r="V290" s="3"/>
      <c r="W290" s="42"/>
      <c r="X290" s="43"/>
      <c r="Y290" s="44">
        <f>I290*W290*X290*[2]Base!$C$28^3</f>
        <v>0</v>
      </c>
      <c r="Z290" s="3"/>
      <c r="AA290" s="42"/>
      <c r="AB290" s="43"/>
      <c r="AC290" s="44">
        <f>I290*AA290*AB290*[2]Base!$C$28^4</f>
        <v>0</v>
      </c>
      <c r="AE290" s="225">
        <f t="shared" si="46"/>
        <v>0</v>
      </c>
    </row>
    <row r="291" spans="1:32" x14ac:dyDescent="0.6">
      <c r="B291" s="70" t="s">
        <v>61</v>
      </c>
      <c r="C291" s="71"/>
      <c r="D291" s="211">
        <f>SUM(D248:D290)</f>
        <v>0</v>
      </c>
      <c r="E291" s="221">
        <f>SUM(E248:E290)</f>
        <v>0</v>
      </c>
      <c r="F291" s="73"/>
      <c r="G291" s="74"/>
      <c r="H291" s="72"/>
      <c r="I291" s="188"/>
      <c r="J291" s="73"/>
      <c r="K291" s="75"/>
      <c r="L291" s="76"/>
      <c r="M291" s="188">
        <f>SUM(M248:M290)</f>
        <v>0</v>
      </c>
      <c r="N291" s="73"/>
      <c r="O291" s="75"/>
      <c r="P291" s="76"/>
      <c r="Q291" s="77">
        <f>SUM(Q248:Q290)</f>
        <v>0</v>
      </c>
      <c r="R291" s="73"/>
      <c r="S291" s="75"/>
      <c r="T291" s="76"/>
      <c r="U291" s="77">
        <f>SUM(U248:U290)</f>
        <v>0</v>
      </c>
      <c r="V291" s="73"/>
      <c r="W291" s="75"/>
      <c r="X291" s="76"/>
      <c r="Y291" s="77">
        <f>SUM(Y248:Y290)</f>
        <v>0</v>
      </c>
      <c r="Z291" s="73"/>
      <c r="AA291" s="75"/>
      <c r="AB291" s="76"/>
      <c r="AC291" s="77">
        <f>SUM(AC248:AC290)</f>
        <v>0</v>
      </c>
      <c r="AE291" s="188">
        <f>SUM(AE248:AE290)</f>
        <v>0</v>
      </c>
      <c r="AF291" s="55"/>
    </row>
    <row r="292" spans="1:32" ht="13.75" thickBot="1" x14ac:dyDescent="0.75">
      <c r="C292" s="3"/>
      <c r="D292" s="182"/>
      <c r="E292" s="182"/>
      <c r="F292" s="3"/>
      <c r="G292" s="92"/>
      <c r="H292" s="16"/>
      <c r="I292" s="191"/>
      <c r="J292" s="3"/>
      <c r="K292" s="90"/>
      <c r="L292" s="34"/>
      <c r="M292" s="182"/>
      <c r="N292" s="3"/>
      <c r="O292" s="90"/>
      <c r="P292" s="34"/>
      <c r="Q292" s="5"/>
      <c r="R292" s="3"/>
      <c r="S292" s="90"/>
      <c r="T292" s="34"/>
      <c r="U292" s="5"/>
      <c r="V292" s="3"/>
      <c r="W292" s="90"/>
      <c r="X292" s="34"/>
      <c r="Y292" s="5"/>
      <c r="Z292" s="3"/>
      <c r="AA292" s="90"/>
      <c r="AB292" s="34"/>
      <c r="AC292" s="5"/>
      <c r="AE292" s="182"/>
    </row>
    <row r="293" spans="1:32" s="27" customFormat="1" x14ac:dyDescent="0.6">
      <c r="A293" s="19"/>
      <c r="B293" s="20" t="s">
        <v>62</v>
      </c>
      <c r="C293" s="21"/>
      <c r="D293" s="203"/>
      <c r="E293" s="203"/>
      <c r="F293" s="22"/>
      <c r="G293" s="23"/>
      <c r="H293" s="24"/>
      <c r="I293" s="179"/>
      <c r="J293" s="22"/>
      <c r="K293" s="25"/>
      <c r="L293" s="26"/>
      <c r="M293" s="203"/>
      <c r="N293" s="22"/>
      <c r="O293" s="25"/>
      <c r="P293" s="26"/>
      <c r="Q293" s="24"/>
      <c r="R293" s="22"/>
      <c r="S293" s="25"/>
      <c r="T293" s="26"/>
      <c r="U293" s="24"/>
      <c r="V293" s="22"/>
      <c r="W293" s="25"/>
      <c r="X293" s="26"/>
      <c r="Y293" s="24"/>
      <c r="Z293" s="22"/>
      <c r="AA293" s="25"/>
      <c r="AB293" s="26"/>
      <c r="AC293" s="24"/>
      <c r="AE293" s="203"/>
    </row>
    <row r="294" spans="1:32" ht="14.75" x14ac:dyDescent="0.75">
      <c r="C294" s="38" t="s">
        <v>63</v>
      </c>
      <c r="D294" s="205">
        <f t="shared" ref="D294:D302" si="48">M294+Q294+U294+Y294+AC294</f>
        <v>0</v>
      </c>
      <c r="E294" s="220">
        <f>D294*[2]Base!$C$13</f>
        <v>0</v>
      </c>
      <c r="F294" s="3"/>
      <c r="G294" s="47" t="s">
        <v>25</v>
      </c>
      <c r="H294" s="41" t="s">
        <v>64</v>
      </c>
      <c r="I294" s="183"/>
      <c r="J294" s="3"/>
      <c r="K294" s="42"/>
      <c r="L294" s="43">
        <v>1</v>
      </c>
      <c r="M294" s="225">
        <f t="shared" ref="M294:M302" si="49">I294*K294*L294</f>
        <v>0</v>
      </c>
      <c r="N294" s="3"/>
      <c r="O294" s="42"/>
      <c r="P294" s="43"/>
      <c r="Q294" s="44">
        <f>I294*O294*P294*[2]Base!$C$28</f>
        <v>0</v>
      </c>
      <c r="R294" s="3"/>
      <c r="S294" s="42"/>
      <c r="T294" s="43"/>
      <c r="U294" s="44">
        <f>I294*S294*T294*[2]Base!$C$28^2</f>
        <v>0</v>
      </c>
      <c r="V294" s="3"/>
      <c r="W294" s="42"/>
      <c r="X294" s="43"/>
      <c r="Y294" s="44">
        <f>I294*W294*X294*[2]Base!$C$28^3</f>
        <v>0</v>
      </c>
      <c r="Z294" s="3"/>
      <c r="AA294" s="42"/>
      <c r="AB294" s="43"/>
      <c r="AC294" s="44">
        <f>I294*AA294*AB294*[2]Base!$C$28^4</f>
        <v>0</v>
      </c>
      <c r="AE294" s="225">
        <f t="shared" ref="AE294:AE302" si="50">M294+Q294+U294+Y294+AC294</f>
        <v>0</v>
      </c>
    </row>
    <row r="295" spans="1:32" x14ac:dyDescent="0.6">
      <c r="C295" s="38"/>
      <c r="D295" s="205">
        <f t="shared" si="48"/>
        <v>0</v>
      </c>
      <c r="E295" s="220">
        <f>D295*[2]Base!$C$13</f>
        <v>0</v>
      </c>
      <c r="F295" s="3"/>
      <c r="G295" s="47" t="s">
        <v>25</v>
      </c>
      <c r="H295" s="41"/>
      <c r="I295" s="184"/>
      <c r="J295" s="3"/>
      <c r="K295" s="42"/>
      <c r="L295" s="43">
        <v>1</v>
      </c>
      <c r="M295" s="225">
        <f t="shared" si="49"/>
        <v>0</v>
      </c>
      <c r="N295" s="3"/>
      <c r="O295" s="42"/>
      <c r="P295" s="43"/>
      <c r="Q295" s="44">
        <f>I295*O295*P295*[2]Base!$C$28</f>
        <v>0</v>
      </c>
      <c r="R295" s="3"/>
      <c r="S295" s="42"/>
      <c r="T295" s="43"/>
      <c r="U295" s="44">
        <f>I295*S295*T295*[2]Base!$C$28^2</f>
        <v>0</v>
      </c>
      <c r="V295" s="3"/>
      <c r="W295" s="42"/>
      <c r="X295" s="43"/>
      <c r="Y295" s="44">
        <f>I295*W295*X295*[2]Base!$C$28^3</f>
        <v>0</v>
      </c>
      <c r="Z295" s="3"/>
      <c r="AA295" s="42"/>
      <c r="AB295" s="43"/>
      <c r="AC295" s="44">
        <f>I295*AA295*AB295*[2]Base!$C$28^4</f>
        <v>0</v>
      </c>
      <c r="AE295" s="225">
        <f t="shared" si="50"/>
        <v>0</v>
      </c>
    </row>
    <row r="296" spans="1:32" x14ac:dyDescent="0.6">
      <c r="C296" s="38"/>
      <c r="D296" s="205">
        <f t="shared" si="48"/>
        <v>0</v>
      </c>
      <c r="E296" s="220">
        <f>D296*[2]Base!$C$13</f>
        <v>0</v>
      </c>
      <c r="F296" s="3"/>
      <c r="G296" s="47" t="s">
        <v>25</v>
      </c>
      <c r="H296" s="41"/>
      <c r="I296" s="184"/>
      <c r="J296" s="3"/>
      <c r="K296" s="42"/>
      <c r="L296" s="43">
        <v>1</v>
      </c>
      <c r="M296" s="225">
        <f t="shared" si="49"/>
        <v>0</v>
      </c>
      <c r="N296" s="3"/>
      <c r="O296" s="42"/>
      <c r="P296" s="43"/>
      <c r="Q296" s="44">
        <f>I296*O296*P296*[2]Base!$C$28</f>
        <v>0</v>
      </c>
      <c r="R296" s="3"/>
      <c r="S296" s="42"/>
      <c r="T296" s="43"/>
      <c r="U296" s="44">
        <f>I296*S296*T296*[2]Base!$C$28^2</f>
        <v>0</v>
      </c>
      <c r="V296" s="3"/>
      <c r="W296" s="42"/>
      <c r="X296" s="43"/>
      <c r="Y296" s="44">
        <f>I296*W296*X296*[2]Base!$C$28^3</f>
        <v>0</v>
      </c>
      <c r="Z296" s="3"/>
      <c r="AA296" s="42"/>
      <c r="AB296" s="43"/>
      <c r="AC296" s="44">
        <f>I296*AA296*AB296*[2]Base!$C$28^4</f>
        <v>0</v>
      </c>
      <c r="AE296" s="225">
        <f t="shared" si="50"/>
        <v>0</v>
      </c>
    </row>
    <row r="297" spans="1:32" x14ac:dyDescent="0.6">
      <c r="C297" s="38"/>
      <c r="D297" s="205">
        <f t="shared" si="48"/>
        <v>0</v>
      </c>
      <c r="E297" s="220">
        <f>D297*[2]Base!$C$13</f>
        <v>0</v>
      </c>
      <c r="F297" s="3"/>
      <c r="G297" s="47" t="s">
        <v>25</v>
      </c>
      <c r="H297" s="41"/>
      <c r="I297" s="184"/>
      <c r="J297" s="3"/>
      <c r="K297" s="42"/>
      <c r="L297" s="43">
        <v>1</v>
      </c>
      <c r="M297" s="225">
        <f t="shared" si="49"/>
        <v>0</v>
      </c>
      <c r="N297" s="3"/>
      <c r="O297" s="42"/>
      <c r="P297" s="43"/>
      <c r="Q297" s="44">
        <f>I297*O297*P297*[2]Base!$C$28</f>
        <v>0</v>
      </c>
      <c r="R297" s="3"/>
      <c r="S297" s="42"/>
      <c r="T297" s="43"/>
      <c r="U297" s="44">
        <f>I297*S297*T297*[2]Base!$C$28^2</f>
        <v>0</v>
      </c>
      <c r="V297" s="3"/>
      <c r="W297" s="42"/>
      <c r="X297" s="43"/>
      <c r="Y297" s="44">
        <f>I297*W297*X297*[2]Base!$C$28^3</f>
        <v>0</v>
      </c>
      <c r="Z297" s="3"/>
      <c r="AA297" s="42"/>
      <c r="AB297" s="43"/>
      <c r="AC297" s="44">
        <f>I297*AA297*AB297*[2]Base!$C$28^4</f>
        <v>0</v>
      </c>
      <c r="AE297" s="225">
        <f t="shared" si="50"/>
        <v>0</v>
      </c>
    </row>
    <row r="298" spans="1:32" outlineLevel="1" x14ac:dyDescent="0.6">
      <c r="C298" s="38"/>
      <c r="D298" s="205">
        <f t="shared" si="48"/>
        <v>0</v>
      </c>
      <c r="E298" s="220">
        <f>D298*[2]Base!$C$13</f>
        <v>0</v>
      </c>
      <c r="F298" s="3"/>
      <c r="G298" s="47" t="s">
        <v>25</v>
      </c>
      <c r="H298" s="41"/>
      <c r="I298" s="184"/>
      <c r="J298" s="3"/>
      <c r="K298" s="42"/>
      <c r="L298" s="43">
        <v>1</v>
      </c>
      <c r="M298" s="225">
        <f t="shared" si="49"/>
        <v>0</v>
      </c>
      <c r="N298" s="3"/>
      <c r="O298" s="42"/>
      <c r="P298" s="43"/>
      <c r="Q298" s="44">
        <f>I298*O298*P298*[2]Base!$C$28</f>
        <v>0</v>
      </c>
      <c r="R298" s="3"/>
      <c r="S298" s="42"/>
      <c r="T298" s="43"/>
      <c r="U298" s="44">
        <f>I298*S298*T298*[2]Base!$C$28^2</f>
        <v>0</v>
      </c>
      <c r="V298" s="3"/>
      <c r="W298" s="42"/>
      <c r="X298" s="43"/>
      <c r="Y298" s="44">
        <f>I298*W298*X298*[2]Base!$C$28^3</f>
        <v>0</v>
      </c>
      <c r="Z298" s="3"/>
      <c r="AA298" s="42"/>
      <c r="AB298" s="43"/>
      <c r="AC298" s="44">
        <f>I298*AA298*AB298*[2]Base!$C$28^4</f>
        <v>0</v>
      </c>
      <c r="AE298" s="225">
        <f t="shared" si="50"/>
        <v>0</v>
      </c>
    </row>
    <row r="299" spans="1:32" outlineLevel="1" x14ac:dyDescent="0.6">
      <c r="C299" s="38"/>
      <c r="D299" s="205">
        <f t="shared" si="48"/>
        <v>0</v>
      </c>
      <c r="E299" s="220">
        <f>D299*[2]Base!$C$13</f>
        <v>0</v>
      </c>
      <c r="F299" s="3"/>
      <c r="G299" s="47" t="s">
        <v>25</v>
      </c>
      <c r="H299" s="41"/>
      <c r="I299" s="184"/>
      <c r="J299" s="3"/>
      <c r="K299" s="42"/>
      <c r="L299" s="43">
        <v>1</v>
      </c>
      <c r="M299" s="225">
        <f t="shared" si="49"/>
        <v>0</v>
      </c>
      <c r="N299" s="3"/>
      <c r="O299" s="42"/>
      <c r="P299" s="43"/>
      <c r="Q299" s="44">
        <f>I299*O299*P299*[2]Base!$C$28</f>
        <v>0</v>
      </c>
      <c r="R299" s="3"/>
      <c r="S299" s="42"/>
      <c r="T299" s="43"/>
      <c r="U299" s="44">
        <f>I299*S299*T299*[2]Base!$C$28^2</f>
        <v>0</v>
      </c>
      <c r="V299" s="3"/>
      <c r="W299" s="42"/>
      <c r="X299" s="43"/>
      <c r="Y299" s="44">
        <f>I299*W299*X299*[2]Base!$C$28^3</f>
        <v>0</v>
      </c>
      <c r="Z299" s="3"/>
      <c r="AA299" s="42"/>
      <c r="AB299" s="43"/>
      <c r="AC299" s="44">
        <f>I299*AA299*AB299*[2]Base!$C$28^4</f>
        <v>0</v>
      </c>
      <c r="AE299" s="225">
        <f t="shared" si="50"/>
        <v>0</v>
      </c>
    </row>
    <row r="300" spans="1:32" outlineLevel="1" x14ac:dyDescent="0.6">
      <c r="C300" s="38"/>
      <c r="D300" s="205">
        <f t="shared" si="48"/>
        <v>0</v>
      </c>
      <c r="E300" s="220">
        <f>D300*[2]Base!$C$13</f>
        <v>0</v>
      </c>
      <c r="F300" s="3"/>
      <c r="G300" s="47" t="s">
        <v>25</v>
      </c>
      <c r="H300" s="41"/>
      <c r="I300" s="184"/>
      <c r="J300" s="3"/>
      <c r="K300" s="42"/>
      <c r="L300" s="43">
        <v>1</v>
      </c>
      <c r="M300" s="225">
        <f t="shared" si="49"/>
        <v>0</v>
      </c>
      <c r="N300" s="3"/>
      <c r="O300" s="42"/>
      <c r="P300" s="43"/>
      <c r="Q300" s="44">
        <f>I300*O300*P300*[2]Base!$C$28</f>
        <v>0</v>
      </c>
      <c r="R300" s="3"/>
      <c r="S300" s="42"/>
      <c r="T300" s="43"/>
      <c r="U300" s="44">
        <f>I300*S300*T300*[2]Base!$C$28^2</f>
        <v>0</v>
      </c>
      <c r="V300" s="3"/>
      <c r="W300" s="42"/>
      <c r="X300" s="43"/>
      <c r="Y300" s="44">
        <f>I300*W300*X300*[2]Base!$C$28^3</f>
        <v>0</v>
      </c>
      <c r="Z300" s="3"/>
      <c r="AA300" s="42"/>
      <c r="AB300" s="43"/>
      <c r="AC300" s="44">
        <f>I300*AA300*AB300*[2]Base!$C$28^4</f>
        <v>0</v>
      </c>
      <c r="AE300" s="225">
        <f t="shared" si="50"/>
        <v>0</v>
      </c>
    </row>
    <row r="301" spans="1:32" outlineLevel="1" x14ac:dyDescent="0.6">
      <c r="C301" s="38"/>
      <c r="D301" s="205">
        <f t="shared" si="48"/>
        <v>0</v>
      </c>
      <c r="E301" s="220">
        <f>D301*[2]Base!$C$13</f>
        <v>0</v>
      </c>
      <c r="F301" s="3"/>
      <c r="G301" s="47" t="s">
        <v>25</v>
      </c>
      <c r="H301" s="41"/>
      <c r="I301" s="184"/>
      <c r="J301" s="3"/>
      <c r="K301" s="42"/>
      <c r="L301" s="43">
        <v>1</v>
      </c>
      <c r="M301" s="225">
        <f t="shared" si="49"/>
        <v>0</v>
      </c>
      <c r="N301" s="3"/>
      <c r="O301" s="42"/>
      <c r="P301" s="43"/>
      <c r="Q301" s="44">
        <f>I301*O301*P301*[2]Base!$C$28</f>
        <v>0</v>
      </c>
      <c r="R301" s="3"/>
      <c r="S301" s="42"/>
      <c r="T301" s="43"/>
      <c r="U301" s="44">
        <f>I301*S301*T301*[2]Base!$C$28^2</f>
        <v>0</v>
      </c>
      <c r="V301" s="3"/>
      <c r="W301" s="42"/>
      <c r="X301" s="43"/>
      <c r="Y301" s="44">
        <f>I301*W301*X301*[2]Base!$C$28^3</f>
        <v>0</v>
      </c>
      <c r="Z301" s="3"/>
      <c r="AA301" s="42"/>
      <c r="AB301" s="43"/>
      <c r="AC301" s="44">
        <f>I301*AA301*AB301*[2]Base!$C$28^4</f>
        <v>0</v>
      </c>
      <c r="AE301" s="225">
        <f t="shared" si="50"/>
        <v>0</v>
      </c>
    </row>
    <row r="302" spans="1:32" ht="13.75" outlineLevel="1" thickBot="1" x14ac:dyDescent="0.75">
      <c r="C302" s="38"/>
      <c r="D302" s="205">
        <f t="shared" si="48"/>
        <v>0</v>
      </c>
      <c r="E302" s="220">
        <f>D302*[2]Base!$C$13</f>
        <v>0</v>
      </c>
      <c r="F302" s="3"/>
      <c r="G302" s="47" t="s">
        <v>25</v>
      </c>
      <c r="H302" s="41"/>
      <c r="I302" s="184"/>
      <c r="J302" s="3"/>
      <c r="K302" s="42"/>
      <c r="L302" s="43"/>
      <c r="M302" s="225">
        <f t="shared" si="49"/>
        <v>0</v>
      </c>
      <c r="N302" s="3"/>
      <c r="O302" s="42"/>
      <c r="P302" s="43"/>
      <c r="Q302" s="44">
        <f>I302*O302*P302*[2]Base!$C$28</f>
        <v>0</v>
      </c>
      <c r="R302" s="3"/>
      <c r="S302" s="42"/>
      <c r="T302" s="43"/>
      <c r="U302" s="44">
        <f>I302*S302*T302*[2]Base!$C$28^2</f>
        <v>0</v>
      </c>
      <c r="V302" s="3"/>
      <c r="W302" s="42"/>
      <c r="X302" s="43"/>
      <c r="Y302" s="44">
        <f>I302*W302*X302*[2]Base!$C$28^3</f>
        <v>0</v>
      </c>
      <c r="Z302" s="3"/>
      <c r="AA302" s="42"/>
      <c r="AB302" s="43"/>
      <c r="AC302" s="44">
        <f>I302*AA302*AB302*[2]Base!$C$28^4</f>
        <v>0</v>
      </c>
      <c r="AE302" s="225">
        <f t="shared" si="50"/>
        <v>0</v>
      </c>
    </row>
    <row r="303" spans="1:32" x14ac:dyDescent="0.6">
      <c r="B303" s="70" t="s">
        <v>65</v>
      </c>
      <c r="C303" s="71"/>
      <c r="D303" s="211">
        <f>SUM(D294:D302)</f>
        <v>0</v>
      </c>
      <c r="E303" s="221">
        <f>SUM(E294:E302)</f>
        <v>0</v>
      </c>
      <c r="F303" s="73"/>
      <c r="G303" s="74"/>
      <c r="H303" s="72"/>
      <c r="I303" s="188"/>
      <c r="J303" s="73"/>
      <c r="K303" s="75"/>
      <c r="L303" s="76"/>
      <c r="M303" s="188">
        <f>SUM(M294:M302)</f>
        <v>0</v>
      </c>
      <c r="N303" s="73"/>
      <c r="O303" s="75"/>
      <c r="P303" s="76"/>
      <c r="Q303" s="77">
        <f>SUM(Q294:Q302)</f>
        <v>0</v>
      </c>
      <c r="R303" s="73"/>
      <c r="S303" s="75"/>
      <c r="T303" s="76"/>
      <c r="U303" s="77">
        <f>SUM(U294:U302)</f>
        <v>0</v>
      </c>
      <c r="V303" s="73"/>
      <c r="W303" s="75"/>
      <c r="X303" s="76"/>
      <c r="Y303" s="77">
        <f>SUM(Y294:Y302)</f>
        <v>0</v>
      </c>
      <c r="Z303" s="73"/>
      <c r="AA303" s="75"/>
      <c r="AB303" s="76"/>
      <c r="AC303" s="77">
        <f>SUM(AC294:AC302)</f>
        <v>0</v>
      </c>
      <c r="AE303" s="188">
        <f>SUM(AE294:AE302)</f>
        <v>0</v>
      </c>
    </row>
    <row r="304" spans="1:32" ht="13.75" thickBot="1" x14ac:dyDescent="0.75">
      <c r="C304" s="3"/>
      <c r="D304" s="182"/>
      <c r="E304" s="182"/>
      <c r="F304" s="3"/>
      <c r="G304" s="15"/>
      <c r="H304" s="16"/>
      <c r="I304" s="191"/>
      <c r="J304" s="3"/>
      <c r="K304" s="6"/>
      <c r="L304" s="34"/>
      <c r="M304" s="182"/>
      <c r="N304" s="3"/>
      <c r="O304" s="6"/>
      <c r="P304" s="34"/>
      <c r="Q304" s="5"/>
      <c r="R304" s="3"/>
      <c r="S304" s="6"/>
      <c r="T304" s="34"/>
      <c r="U304" s="5"/>
      <c r="V304" s="3"/>
      <c r="W304" s="6"/>
      <c r="X304" s="34"/>
      <c r="Y304" s="5"/>
      <c r="Z304" s="3"/>
      <c r="AA304" s="6"/>
      <c r="AB304" s="34"/>
      <c r="AC304" s="5"/>
      <c r="AE304" s="182"/>
    </row>
    <row r="305" spans="1:31" s="27" customFormat="1" x14ac:dyDescent="0.6">
      <c r="A305" s="19"/>
      <c r="B305" s="20" t="s">
        <v>66</v>
      </c>
      <c r="C305" s="21"/>
      <c r="D305" s="203"/>
      <c r="E305" s="203"/>
      <c r="F305" s="22"/>
      <c r="G305" s="23"/>
      <c r="H305" s="24"/>
      <c r="I305" s="179"/>
      <c r="J305" s="22"/>
      <c r="K305" s="25"/>
      <c r="L305" s="26"/>
      <c r="M305" s="203"/>
      <c r="N305" s="22"/>
      <c r="O305" s="25"/>
      <c r="P305" s="26"/>
      <c r="Q305" s="24"/>
      <c r="R305" s="22"/>
      <c r="S305" s="25"/>
      <c r="T305" s="26"/>
      <c r="U305" s="24"/>
      <c r="V305" s="22"/>
      <c r="W305" s="25"/>
      <c r="X305" s="26"/>
      <c r="Y305" s="24"/>
      <c r="Z305" s="22"/>
      <c r="AA305" s="25"/>
      <c r="AB305" s="26"/>
      <c r="AC305" s="24"/>
      <c r="AE305" s="203"/>
    </row>
    <row r="306" spans="1:31" x14ac:dyDescent="0.6">
      <c r="B306" s="2" t="s">
        <v>67</v>
      </c>
      <c r="C306" s="3"/>
      <c r="D306" s="182"/>
      <c r="E306" s="182"/>
      <c r="F306" s="3"/>
      <c r="G306" s="89"/>
      <c r="H306" s="56"/>
      <c r="I306" s="189"/>
      <c r="J306" s="3"/>
      <c r="K306" s="90"/>
      <c r="L306" s="34"/>
      <c r="M306" s="209"/>
      <c r="N306" s="3"/>
      <c r="O306" s="90"/>
      <c r="P306" s="34"/>
      <c r="Q306" s="56"/>
      <c r="R306" s="3"/>
      <c r="S306" s="90"/>
      <c r="T306" s="34"/>
      <c r="U306" s="56"/>
      <c r="V306" s="3"/>
      <c r="W306" s="90"/>
      <c r="X306" s="34"/>
      <c r="Y306" s="56"/>
      <c r="Z306" s="3"/>
      <c r="AA306" s="90"/>
      <c r="AB306" s="34"/>
      <c r="AC306" s="56"/>
      <c r="AE306" s="209"/>
    </row>
    <row r="307" spans="1:31" ht="14.75" x14ac:dyDescent="0.75">
      <c r="C307" s="38"/>
      <c r="D307" s="205">
        <f>M307+Q307+U307+Y307+AC307</f>
        <v>0</v>
      </c>
      <c r="E307" s="220">
        <f>D307*[2]Base!$C$13</f>
        <v>0</v>
      </c>
      <c r="F307" s="3"/>
      <c r="G307" s="47" t="s">
        <v>25</v>
      </c>
      <c r="H307" s="41"/>
      <c r="I307" s="183"/>
      <c r="J307" s="3"/>
      <c r="K307" s="42"/>
      <c r="L307" s="43">
        <v>1</v>
      </c>
      <c r="M307" s="225">
        <f>I307*K307*L307</f>
        <v>0</v>
      </c>
      <c r="N307" s="3"/>
      <c r="O307" s="42"/>
      <c r="P307" s="43"/>
      <c r="Q307" s="44">
        <f>I307*O307*P307*[2]Base!$C$28</f>
        <v>0</v>
      </c>
      <c r="R307" s="3"/>
      <c r="S307" s="42"/>
      <c r="T307" s="43"/>
      <c r="U307" s="44">
        <f>I307*S307*T307*[2]Base!$C$28^2</f>
        <v>0</v>
      </c>
      <c r="V307" s="3"/>
      <c r="W307" s="42"/>
      <c r="X307" s="43"/>
      <c r="Y307" s="44">
        <f>I307*W307*X307*[2]Base!$C$28^3</f>
        <v>0</v>
      </c>
      <c r="Z307" s="3"/>
      <c r="AA307" s="42"/>
      <c r="AB307" s="43"/>
      <c r="AC307" s="44">
        <f>I307*AA307*AB307*[2]Base!$C$28^4</f>
        <v>0</v>
      </c>
      <c r="AE307" s="225">
        <f t="shared" ref="AE307:AE336" si="51">M307+Q307+U307+Y307+AC307</f>
        <v>0</v>
      </c>
    </row>
    <row r="308" spans="1:31" ht="14.75" x14ac:dyDescent="0.75">
      <c r="C308" s="38"/>
      <c r="D308" s="205">
        <f>M308+Q308+U308+Y308+AC308</f>
        <v>0</v>
      </c>
      <c r="E308" s="220">
        <f>D308*[2]Base!$C$13</f>
        <v>0</v>
      </c>
      <c r="F308" s="3"/>
      <c r="G308" s="47" t="s">
        <v>25</v>
      </c>
      <c r="H308" s="41"/>
      <c r="I308" s="183"/>
      <c r="J308" s="3"/>
      <c r="K308" s="42"/>
      <c r="L308" s="43">
        <v>1</v>
      </c>
      <c r="M308" s="225">
        <f>I308*K308*L308</f>
        <v>0</v>
      </c>
      <c r="N308" s="3"/>
      <c r="O308" s="42"/>
      <c r="P308" s="43"/>
      <c r="Q308" s="44">
        <f>I308*O308*P308*[2]Base!$C$28</f>
        <v>0</v>
      </c>
      <c r="R308" s="3"/>
      <c r="S308" s="42"/>
      <c r="T308" s="43"/>
      <c r="U308" s="44">
        <f>I308*S308*T308*[2]Base!$C$28^2</f>
        <v>0</v>
      </c>
      <c r="V308" s="3"/>
      <c r="W308" s="42"/>
      <c r="X308" s="43"/>
      <c r="Y308" s="44">
        <f>I308*W308*X308*[2]Base!$C$28^3</f>
        <v>0</v>
      </c>
      <c r="Z308" s="3"/>
      <c r="AA308" s="42"/>
      <c r="AB308" s="43"/>
      <c r="AC308" s="44">
        <f>I308*AA308*AB308*[2]Base!$C$28^4</f>
        <v>0</v>
      </c>
      <c r="AE308" s="225">
        <f t="shared" si="51"/>
        <v>0</v>
      </c>
    </row>
    <row r="309" spans="1:31" ht="14.75" x14ac:dyDescent="0.75">
      <c r="C309" s="38"/>
      <c r="D309" s="205">
        <f t="shared" ref="D309:D336" si="52">M309+Q309+U309+Y309+AC309</f>
        <v>0</v>
      </c>
      <c r="E309" s="220">
        <f>D309*[2]Base!$C$13</f>
        <v>0</v>
      </c>
      <c r="F309" s="3"/>
      <c r="G309" s="47" t="s">
        <v>25</v>
      </c>
      <c r="H309" s="41"/>
      <c r="I309" s="183"/>
      <c r="J309" s="3"/>
      <c r="K309" s="42"/>
      <c r="L309" s="43">
        <v>1</v>
      </c>
      <c r="M309" s="225">
        <f t="shared" ref="M309:M336" si="53">I309*K309*L309</f>
        <v>0</v>
      </c>
      <c r="N309" s="3"/>
      <c r="O309" s="42"/>
      <c r="P309" s="43"/>
      <c r="Q309" s="44">
        <f>I309*O309*P309*[2]Base!$C$28</f>
        <v>0</v>
      </c>
      <c r="R309" s="3"/>
      <c r="S309" s="42"/>
      <c r="T309" s="43"/>
      <c r="U309" s="44">
        <f>I309*S309*T309*[2]Base!$C$28^2</f>
        <v>0</v>
      </c>
      <c r="V309" s="3"/>
      <c r="W309" s="42"/>
      <c r="X309" s="43"/>
      <c r="Y309" s="44">
        <f>I309*W309*X309*[2]Base!$C$28^3</f>
        <v>0</v>
      </c>
      <c r="Z309" s="3"/>
      <c r="AA309" s="42"/>
      <c r="AB309" s="43"/>
      <c r="AC309" s="44">
        <f>I309*AA309*AB309*[2]Base!$C$28^4</f>
        <v>0</v>
      </c>
      <c r="AE309" s="225">
        <f t="shared" si="51"/>
        <v>0</v>
      </c>
    </row>
    <row r="310" spans="1:31" ht="14.75" x14ac:dyDescent="0.75">
      <c r="C310" s="38"/>
      <c r="D310" s="205">
        <f t="shared" si="52"/>
        <v>0</v>
      </c>
      <c r="E310" s="220">
        <f>D310*[2]Base!$C$13</f>
        <v>0</v>
      </c>
      <c r="F310" s="3"/>
      <c r="G310" s="47" t="s">
        <v>25</v>
      </c>
      <c r="H310" s="41"/>
      <c r="I310" s="183"/>
      <c r="J310" s="3"/>
      <c r="K310" s="42"/>
      <c r="L310" s="43">
        <v>1</v>
      </c>
      <c r="M310" s="225">
        <f t="shared" si="53"/>
        <v>0</v>
      </c>
      <c r="N310" s="3"/>
      <c r="O310" s="42"/>
      <c r="P310" s="43"/>
      <c r="Q310" s="44">
        <f>I310*O310*P310*[2]Base!$C$28</f>
        <v>0</v>
      </c>
      <c r="R310" s="3"/>
      <c r="S310" s="42"/>
      <c r="T310" s="43"/>
      <c r="U310" s="44">
        <f>I310*S310*T310*[2]Base!$C$28^2</f>
        <v>0</v>
      </c>
      <c r="V310" s="3"/>
      <c r="W310" s="42"/>
      <c r="X310" s="43"/>
      <c r="Y310" s="44">
        <f>I310*W310*X310*[2]Base!$C$28^3</f>
        <v>0</v>
      </c>
      <c r="Z310" s="3"/>
      <c r="AA310" s="42"/>
      <c r="AB310" s="43"/>
      <c r="AC310" s="44">
        <f>I310*AA310*AB310*[2]Base!$C$28^4</f>
        <v>0</v>
      </c>
      <c r="AE310" s="225">
        <f t="shared" si="51"/>
        <v>0</v>
      </c>
    </row>
    <row r="311" spans="1:31" x14ac:dyDescent="0.6">
      <c r="C311" s="38"/>
      <c r="D311" s="205">
        <f t="shared" si="52"/>
        <v>0</v>
      </c>
      <c r="E311" s="220">
        <f>D311*[2]Base!$C$13</f>
        <v>0</v>
      </c>
      <c r="F311" s="3"/>
      <c r="G311" s="47" t="s">
        <v>25</v>
      </c>
      <c r="H311" s="41"/>
      <c r="I311" s="184"/>
      <c r="J311" s="3"/>
      <c r="K311" s="42"/>
      <c r="L311" s="43"/>
      <c r="M311" s="225">
        <f t="shared" si="53"/>
        <v>0</v>
      </c>
      <c r="N311" s="3"/>
      <c r="O311" s="42"/>
      <c r="P311" s="43"/>
      <c r="Q311" s="44">
        <f>I311*O311*P311*[2]Base!$C$28</f>
        <v>0</v>
      </c>
      <c r="R311" s="3"/>
      <c r="S311" s="42"/>
      <c r="T311" s="43"/>
      <c r="U311" s="44">
        <f>I311*S311*T311*[2]Base!$C$28^2</f>
        <v>0</v>
      </c>
      <c r="V311" s="3"/>
      <c r="W311" s="42"/>
      <c r="X311" s="43"/>
      <c r="Y311" s="44">
        <f>I311*W311*X311*[2]Base!$C$28^3</f>
        <v>0</v>
      </c>
      <c r="Z311" s="3"/>
      <c r="AA311" s="42"/>
      <c r="AB311" s="43"/>
      <c r="AC311" s="44">
        <f>I311*AA311*AB311*[2]Base!$C$28^4</f>
        <v>0</v>
      </c>
      <c r="AE311" s="225">
        <f t="shared" si="51"/>
        <v>0</v>
      </c>
    </row>
    <row r="312" spans="1:31" x14ac:dyDescent="0.6">
      <c r="C312" s="38"/>
      <c r="D312" s="205">
        <f t="shared" si="52"/>
        <v>0</v>
      </c>
      <c r="E312" s="220">
        <f>D312*[2]Base!$C$13</f>
        <v>0</v>
      </c>
      <c r="F312" s="3"/>
      <c r="G312" s="47" t="s">
        <v>25</v>
      </c>
      <c r="H312" s="41"/>
      <c r="I312" s="184"/>
      <c r="J312" s="3"/>
      <c r="K312" s="42"/>
      <c r="L312" s="43"/>
      <c r="M312" s="225">
        <f t="shared" si="53"/>
        <v>0</v>
      </c>
      <c r="N312" s="3"/>
      <c r="O312" s="42"/>
      <c r="P312" s="43"/>
      <c r="Q312" s="44">
        <f>I312*O312*P312*[2]Base!$C$28</f>
        <v>0</v>
      </c>
      <c r="R312" s="3"/>
      <c r="S312" s="42"/>
      <c r="T312" s="43"/>
      <c r="U312" s="44">
        <f>I312*S312*T312*[2]Base!$C$28^2</f>
        <v>0</v>
      </c>
      <c r="V312" s="3"/>
      <c r="W312" s="42"/>
      <c r="X312" s="43"/>
      <c r="Y312" s="44">
        <f>I312*W312*X312*[2]Base!$C$28^3</f>
        <v>0</v>
      </c>
      <c r="Z312" s="3"/>
      <c r="AA312" s="42"/>
      <c r="AB312" s="43"/>
      <c r="AC312" s="44">
        <f>I312*AA312*AB312*[2]Base!$C$28^4</f>
        <v>0</v>
      </c>
      <c r="AE312" s="225">
        <f t="shared" si="51"/>
        <v>0</v>
      </c>
    </row>
    <row r="313" spans="1:31" x14ac:dyDescent="0.6">
      <c r="C313" s="38"/>
      <c r="D313" s="205">
        <f t="shared" si="52"/>
        <v>0</v>
      </c>
      <c r="E313" s="220">
        <f>D313*[2]Base!$C$13</f>
        <v>0</v>
      </c>
      <c r="F313" s="3"/>
      <c r="G313" s="47" t="s">
        <v>25</v>
      </c>
      <c r="H313" s="41"/>
      <c r="I313" s="184"/>
      <c r="J313" s="3"/>
      <c r="K313" s="42"/>
      <c r="L313" s="43"/>
      <c r="M313" s="225">
        <f t="shared" si="53"/>
        <v>0</v>
      </c>
      <c r="N313" s="3"/>
      <c r="O313" s="42"/>
      <c r="P313" s="43"/>
      <c r="Q313" s="44">
        <f>I313*O313*P313*[2]Base!$C$28</f>
        <v>0</v>
      </c>
      <c r="R313" s="3"/>
      <c r="S313" s="42"/>
      <c r="T313" s="43"/>
      <c r="U313" s="44">
        <f>I313*S313*T313*[2]Base!$C$28^2</f>
        <v>0</v>
      </c>
      <c r="V313" s="3"/>
      <c r="W313" s="42"/>
      <c r="X313" s="43"/>
      <c r="Y313" s="44">
        <f>I313*W313*X313*[2]Base!$C$28^3</f>
        <v>0</v>
      </c>
      <c r="Z313" s="3"/>
      <c r="AA313" s="42"/>
      <c r="AB313" s="43"/>
      <c r="AC313" s="44">
        <f>I313*AA313*AB313*[2]Base!$C$28^4</f>
        <v>0</v>
      </c>
      <c r="AE313" s="225">
        <f t="shared" si="51"/>
        <v>0</v>
      </c>
    </row>
    <row r="314" spans="1:31" x14ac:dyDescent="0.6">
      <c r="C314" s="38"/>
      <c r="D314" s="205">
        <f t="shared" si="52"/>
        <v>0</v>
      </c>
      <c r="E314" s="220">
        <f>D314*[2]Base!$C$13</f>
        <v>0</v>
      </c>
      <c r="F314" s="3"/>
      <c r="G314" s="47" t="s">
        <v>25</v>
      </c>
      <c r="H314" s="41"/>
      <c r="I314" s="184"/>
      <c r="J314" s="3"/>
      <c r="K314" s="42"/>
      <c r="L314" s="43"/>
      <c r="M314" s="225">
        <f t="shared" si="53"/>
        <v>0</v>
      </c>
      <c r="N314" s="3"/>
      <c r="O314" s="42"/>
      <c r="P314" s="43"/>
      <c r="Q314" s="44">
        <f>I314*O314*P314*[2]Base!$C$28</f>
        <v>0</v>
      </c>
      <c r="R314" s="3"/>
      <c r="S314" s="42"/>
      <c r="T314" s="43"/>
      <c r="U314" s="44">
        <f>I314*S314*T314*[2]Base!$C$28^2</f>
        <v>0</v>
      </c>
      <c r="V314" s="3"/>
      <c r="W314" s="42"/>
      <c r="X314" s="43"/>
      <c r="Y314" s="44">
        <f>I314*W314*X314*[2]Base!$C$28^3</f>
        <v>0</v>
      </c>
      <c r="Z314" s="3"/>
      <c r="AA314" s="42"/>
      <c r="AB314" s="43"/>
      <c r="AC314" s="44">
        <f>I314*AA314*AB314*[2]Base!$C$28^4</f>
        <v>0</v>
      </c>
      <c r="AE314" s="225">
        <f t="shared" si="51"/>
        <v>0</v>
      </c>
    </row>
    <row r="315" spans="1:31" x14ac:dyDescent="0.6">
      <c r="C315" s="38"/>
      <c r="D315" s="205">
        <f t="shared" si="52"/>
        <v>0</v>
      </c>
      <c r="E315" s="220">
        <f>D315*[2]Base!$C$13</f>
        <v>0</v>
      </c>
      <c r="F315" s="3"/>
      <c r="G315" s="47" t="s">
        <v>25</v>
      </c>
      <c r="H315" s="41"/>
      <c r="I315" s="184"/>
      <c r="J315" s="3"/>
      <c r="K315" s="42"/>
      <c r="L315" s="43"/>
      <c r="M315" s="225">
        <f t="shared" si="53"/>
        <v>0</v>
      </c>
      <c r="N315" s="3"/>
      <c r="O315" s="42"/>
      <c r="P315" s="43"/>
      <c r="Q315" s="44">
        <f>I315*O315*P315*[2]Base!$C$28</f>
        <v>0</v>
      </c>
      <c r="R315" s="3"/>
      <c r="S315" s="42"/>
      <c r="T315" s="43"/>
      <c r="U315" s="44">
        <f>I315*S315*T315*[2]Base!$C$28^2</f>
        <v>0</v>
      </c>
      <c r="V315" s="3"/>
      <c r="W315" s="42"/>
      <c r="X315" s="43"/>
      <c r="Y315" s="44">
        <f>I315*W315*X315*[2]Base!$C$28^3</f>
        <v>0</v>
      </c>
      <c r="Z315" s="3"/>
      <c r="AA315" s="42"/>
      <c r="AB315" s="43"/>
      <c r="AC315" s="44">
        <f>I315*AA315*AB315*[2]Base!$C$28^4</f>
        <v>0</v>
      </c>
      <c r="AE315" s="225">
        <f t="shared" si="51"/>
        <v>0</v>
      </c>
    </row>
    <row r="316" spans="1:31" x14ac:dyDescent="0.6">
      <c r="C316" s="38"/>
      <c r="D316" s="205">
        <f t="shared" si="52"/>
        <v>0</v>
      </c>
      <c r="E316" s="220">
        <f>D316*[2]Base!$C$13</f>
        <v>0</v>
      </c>
      <c r="F316" s="3"/>
      <c r="G316" s="47" t="s">
        <v>25</v>
      </c>
      <c r="H316" s="41"/>
      <c r="I316" s="184"/>
      <c r="J316" s="3"/>
      <c r="K316" s="42"/>
      <c r="L316" s="43"/>
      <c r="M316" s="225">
        <f t="shared" si="53"/>
        <v>0</v>
      </c>
      <c r="N316" s="3"/>
      <c r="O316" s="42"/>
      <c r="P316" s="43"/>
      <c r="Q316" s="44">
        <f>I316*O316*P316*[2]Base!$C$28</f>
        <v>0</v>
      </c>
      <c r="R316" s="3"/>
      <c r="S316" s="42"/>
      <c r="T316" s="43"/>
      <c r="U316" s="44">
        <f>I316*S316*T316*[2]Base!$C$28^2</f>
        <v>0</v>
      </c>
      <c r="V316" s="3"/>
      <c r="W316" s="42"/>
      <c r="X316" s="43"/>
      <c r="Y316" s="44">
        <f>I316*W316*X316*[2]Base!$C$28^3</f>
        <v>0</v>
      </c>
      <c r="Z316" s="3"/>
      <c r="AA316" s="42"/>
      <c r="AB316" s="43"/>
      <c r="AC316" s="44">
        <f>I316*AA316*AB316*[2]Base!$C$28^4</f>
        <v>0</v>
      </c>
      <c r="AE316" s="225">
        <f t="shared" si="51"/>
        <v>0</v>
      </c>
    </row>
    <row r="317" spans="1:31" x14ac:dyDescent="0.6">
      <c r="C317" s="38"/>
      <c r="D317" s="205">
        <f t="shared" si="52"/>
        <v>0</v>
      </c>
      <c r="E317" s="220">
        <f>D317*[2]Base!$C$13</f>
        <v>0</v>
      </c>
      <c r="F317" s="3"/>
      <c r="G317" s="47" t="s">
        <v>25</v>
      </c>
      <c r="H317" s="41"/>
      <c r="I317" s="184"/>
      <c r="J317" s="3"/>
      <c r="K317" s="42"/>
      <c r="L317" s="43"/>
      <c r="M317" s="225">
        <f t="shared" si="53"/>
        <v>0</v>
      </c>
      <c r="N317" s="3"/>
      <c r="O317" s="42"/>
      <c r="P317" s="43"/>
      <c r="Q317" s="44">
        <f>I317*O317*P317*[2]Base!$C$28</f>
        <v>0</v>
      </c>
      <c r="R317" s="3"/>
      <c r="S317" s="42"/>
      <c r="T317" s="43"/>
      <c r="U317" s="44">
        <f>I317*S317*T317*[2]Base!$C$28^2</f>
        <v>0</v>
      </c>
      <c r="V317" s="3"/>
      <c r="W317" s="42"/>
      <c r="X317" s="43"/>
      <c r="Y317" s="44">
        <f>I317*W317*X317*[2]Base!$C$28^3</f>
        <v>0</v>
      </c>
      <c r="Z317" s="3"/>
      <c r="AA317" s="42"/>
      <c r="AB317" s="43"/>
      <c r="AC317" s="44">
        <f>I317*AA317*AB317*[2]Base!$C$28^4</f>
        <v>0</v>
      </c>
      <c r="AE317" s="225">
        <f t="shared" si="51"/>
        <v>0</v>
      </c>
    </row>
    <row r="318" spans="1:31" x14ac:dyDescent="0.6">
      <c r="C318" s="38"/>
      <c r="D318" s="205">
        <f t="shared" si="52"/>
        <v>0</v>
      </c>
      <c r="E318" s="220">
        <f>D318*[2]Base!$C$13</f>
        <v>0</v>
      </c>
      <c r="F318" s="3"/>
      <c r="G318" s="47" t="s">
        <v>25</v>
      </c>
      <c r="H318" s="41"/>
      <c r="I318" s="184"/>
      <c r="J318" s="3"/>
      <c r="K318" s="42"/>
      <c r="L318" s="43"/>
      <c r="M318" s="225">
        <f t="shared" si="53"/>
        <v>0</v>
      </c>
      <c r="N318" s="3"/>
      <c r="O318" s="42"/>
      <c r="P318" s="43"/>
      <c r="Q318" s="44">
        <f>I318*O318*P318*[2]Base!$C$28</f>
        <v>0</v>
      </c>
      <c r="R318" s="3"/>
      <c r="S318" s="42"/>
      <c r="T318" s="43"/>
      <c r="U318" s="44">
        <f>I318*S318*T318*[2]Base!$C$28^2</f>
        <v>0</v>
      </c>
      <c r="V318" s="3"/>
      <c r="W318" s="42"/>
      <c r="X318" s="43"/>
      <c r="Y318" s="44">
        <f>I318*W318*X318*[2]Base!$C$28^3</f>
        <v>0</v>
      </c>
      <c r="Z318" s="3"/>
      <c r="AA318" s="42"/>
      <c r="AB318" s="43"/>
      <c r="AC318" s="44">
        <f>I318*AA318*AB318*[2]Base!$C$28^4</f>
        <v>0</v>
      </c>
      <c r="AE318" s="225">
        <f t="shared" si="51"/>
        <v>0</v>
      </c>
    </row>
    <row r="319" spans="1:31" x14ac:dyDescent="0.6">
      <c r="C319" s="38"/>
      <c r="D319" s="205">
        <f t="shared" si="52"/>
        <v>0</v>
      </c>
      <c r="E319" s="220">
        <f>D319*[2]Base!$C$13</f>
        <v>0</v>
      </c>
      <c r="F319" s="3"/>
      <c r="G319" s="47" t="s">
        <v>25</v>
      </c>
      <c r="H319" s="41"/>
      <c r="I319" s="184"/>
      <c r="J319" s="3"/>
      <c r="K319" s="42"/>
      <c r="L319" s="43"/>
      <c r="M319" s="225">
        <f t="shared" si="53"/>
        <v>0</v>
      </c>
      <c r="N319" s="3"/>
      <c r="O319" s="42"/>
      <c r="P319" s="43"/>
      <c r="Q319" s="44">
        <f>I319*O319*P319*[2]Base!$C$28</f>
        <v>0</v>
      </c>
      <c r="R319" s="3"/>
      <c r="S319" s="42"/>
      <c r="T319" s="43"/>
      <c r="U319" s="44">
        <f>I319*S319*T319*[2]Base!$C$28^2</f>
        <v>0</v>
      </c>
      <c r="V319" s="3"/>
      <c r="W319" s="42"/>
      <c r="X319" s="43"/>
      <c r="Y319" s="44">
        <f>I319*W319*X319*[2]Base!$C$28^3</f>
        <v>0</v>
      </c>
      <c r="Z319" s="3"/>
      <c r="AA319" s="42"/>
      <c r="AB319" s="43"/>
      <c r="AC319" s="44">
        <f>I319*AA319*AB319*[2]Base!$C$28^4</f>
        <v>0</v>
      </c>
      <c r="AE319" s="225">
        <f t="shared" si="51"/>
        <v>0</v>
      </c>
    </row>
    <row r="320" spans="1:31" x14ac:dyDescent="0.6">
      <c r="C320" s="38"/>
      <c r="D320" s="205">
        <f t="shared" si="52"/>
        <v>0</v>
      </c>
      <c r="E320" s="220">
        <f>D320*[2]Base!$C$13</f>
        <v>0</v>
      </c>
      <c r="F320" s="3"/>
      <c r="G320" s="47" t="s">
        <v>25</v>
      </c>
      <c r="H320" s="41"/>
      <c r="I320" s="184"/>
      <c r="J320" s="3"/>
      <c r="K320" s="42"/>
      <c r="L320" s="43"/>
      <c r="M320" s="225">
        <f t="shared" si="53"/>
        <v>0</v>
      </c>
      <c r="N320" s="3"/>
      <c r="O320" s="42"/>
      <c r="P320" s="43"/>
      <c r="Q320" s="44">
        <f>I320*O320*P320*[2]Base!$C$28</f>
        <v>0</v>
      </c>
      <c r="R320" s="3"/>
      <c r="S320" s="42"/>
      <c r="T320" s="43"/>
      <c r="U320" s="44">
        <f>I320*S320*T320*[2]Base!$C$28^2</f>
        <v>0</v>
      </c>
      <c r="V320" s="3"/>
      <c r="W320" s="42"/>
      <c r="X320" s="43"/>
      <c r="Y320" s="44">
        <f>I320*W320*X320*[2]Base!$C$28^3</f>
        <v>0</v>
      </c>
      <c r="Z320" s="3"/>
      <c r="AA320" s="42"/>
      <c r="AB320" s="43"/>
      <c r="AC320" s="44">
        <f>I320*AA320*AB320*[2]Base!$C$28^4</f>
        <v>0</v>
      </c>
      <c r="AE320" s="225">
        <f t="shared" si="51"/>
        <v>0</v>
      </c>
    </row>
    <row r="321" spans="3:31" x14ac:dyDescent="0.6">
      <c r="C321" s="38"/>
      <c r="D321" s="205">
        <f t="shared" si="52"/>
        <v>0</v>
      </c>
      <c r="E321" s="220">
        <f>D321*[2]Base!$C$13</f>
        <v>0</v>
      </c>
      <c r="F321" s="3"/>
      <c r="G321" s="47" t="s">
        <v>25</v>
      </c>
      <c r="H321" s="41"/>
      <c r="I321" s="184"/>
      <c r="J321" s="3"/>
      <c r="K321" s="42"/>
      <c r="L321" s="43"/>
      <c r="M321" s="225">
        <f t="shared" si="53"/>
        <v>0</v>
      </c>
      <c r="N321" s="3"/>
      <c r="O321" s="42"/>
      <c r="P321" s="43"/>
      <c r="Q321" s="44">
        <f>I321*O321*P321*[2]Base!$C$28</f>
        <v>0</v>
      </c>
      <c r="R321" s="3"/>
      <c r="S321" s="42"/>
      <c r="T321" s="43"/>
      <c r="U321" s="44">
        <f>I321*S321*T321*[2]Base!$C$28^2</f>
        <v>0</v>
      </c>
      <c r="V321" s="3"/>
      <c r="W321" s="42"/>
      <c r="X321" s="43"/>
      <c r="Y321" s="44">
        <f>I321*W321*X321*[2]Base!$C$28^3</f>
        <v>0</v>
      </c>
      <c r="Z321" s="3"/>
      <c r="AA321" s="42"/>
      <c r="AB321" s="43"/>
      <c r="AC321" s="44">
        <f>I321*AA321*AB321*[2]Base!$C$28^4</f>
        <v>0</v>
      </c>
      <c r="AE321" s="225">
        <f t="shared" si="51"/>
        <v>0</v>
      </c>
    </row>
    <row r="322" spans="3:31" x14ac:dyDescent="0.6">
      <c r="C322" s="38"/>
      <c r="D322" s="205">
        <f t="shared" si="52"/>
        <v>0</v>
      </c>
      <c r="E322" s="220">
        <f>D322*[2]Base!$C$13</f>
        <v>0</v>
      </c>
      <c r="F322" s="3"/>
      <c r="G322" s="47" t="s">
        <v>25</v>
      </c>
      <c r="H322" s="41"/>
      <c r="I322" s="184"/>
      <c r="J322" s="3"/>
      <c r="K322" s="42"/>
      <c r="L322" s="43"/>
      <c r="M322" s="225">
        <f t="shared" si="53"/>
        <v>0</v>
      </c>
      <c r="N322" s="3"/>
      <c r="O322" s="42"/>
      <c r="P322" s="43"/>
      <c r="Q322" s="44">
        <f>I322*O322*P322*[2]Base!$C$28</f>
        <v>0</v>
      </c>
      <c r="R322" s="3"/>
      <c r="S322" s="42"/>
      <c r="T322" s="43"/>
      <c r="U322" s="44">
        <f>I322*S322*T322*[2]Base!$C$28^2</f>
        <v>0</v>
      </c>
      <c r="V322" s="3"/>
      <c r="W322" s="42"/>
      <c r="X322" s="43"/>
      <c r="Y322" s="44">
        <f>I322*W322*X322*[2]Base!$C$28^3</f>
        <v>0</v>
      </c>
      <c r="Z322" s="3"/>
      <c r="AA322" s="42"/>
      <c r="AB322" s="43"/>
      <c r="AC322" s="44">
        <f>I322*AA322*AB322*[2]Base!$C$28^4</f>
        <v>0</v>
      </c>
      <c r="AE322" s="225">
        <f t="shared" si="51"/>
        <v>0</v>
      </c>
    </row>
    <row r="323" spans="3:31" x14ac:dyDescent="0.6">
      <c r="C323" s="38"/>
      <c r="D323" s="205">
        <f t="shared" si="52"/>
        <v>0</v>
      </c>
      <c r="E323" s="220">
        <f>D323*[2]Base!$C$13</f>
        <v>0</v>
      </c>
      <c r="F323" s="3"/>
      <c r="G323" s="47" t="s">
        <v>25</v>
      </c>
      <c r="H323" s="41"/>
      <c r="I323" s="184"/>
      <c r="J323" s="3"/>
      <c r="K323" s="42"/>
      <c r="L323" s="43"/>
      <c r="M323" s="225">
        <f t="shared" si="53"/>
        <v>0</v>
      </c>
      <c r="N323" s="3"/>
      <c r="O323" s="42"/>
      <c r="P323" s="43"/>
      <c r="Q323" s="44">
        <f>I323*O323*P323*[2]Base!$C$28</f>
        <v>0</v>
      </c>
      <c r="R323" s="3"/>
      <c r="S323" s="42"/>
      <c r="T323" s="43"/>
      <c r="U323" s="44">
        <f>I323*S323*T323*[2]Base!$C$28^2</f>
        <v>0</v>
      </c>
      <c r="V323" s="3"/>
      <c r="W323" s="42"/>
      <c r="X323" s="43"/>
      <c r="Y323" s="44">
        <f>I323*W323*X323*[2]Base!$C$28^3</f>
        <v>0</v>
      </c>
      <c r="Z323" s="3"/>
      <c r="AA323" s="42"/>
      <c r="AB323" s="43"/>
      <c r="AC323" s="44">
        <f>I323*AA323*AB323*[2]Base!$C$28^4</f>
        <v>0</v>
      </c>
      <c r="AE323" s="225">
        <f t="shared" si="51"/>
        <v>0</v>
      </c>
    </row>
    <row r="324" spans="3:31" x14ac:dyDescent="0.6">
      <c r="C324" s="38"/>
      <c r="D324" s="205">
        <f t="shared" si="52"/>
        <v>0</v>
      </c>
      <c r="E324" s="220">
        <f>D324*[2]Base!$C$13</f>
        <v>0</v>
      </c>
      <c r="F324" s="3"/>
      <c r="G324" s="47" t="s">
        <v>25</v>
      </c>
      <c r="H324" s="41"/>
      <c r="I324" s="184"/>
      <c r="J324" s="3"/>
      <c r="K324" s="42"/>
      <c r="L324" s="43"/>
      <c r="M324" s="225">
        <f t="shared" si="53"/>
        <v>0</v>
      </c>
      <c r="N324" s="3"/>
      <c r="O324" s="42"/>
      <c r="P324" s="43"/>
      <c r="Q324" s="44">
        <f>I324*O324*P324*[2]Base!$C$28</f>
        <v>0</v>
      </c>
      <c r="R324" s="3"/>
      <c r="S324" s="42"/>
      <c r="T324" s="43"/>
      <c r="U324" s="44">
        <f>I324*S324*T324*[2]Base!$C$28^2</f>
        <v>0</v>
      </c>
      <c r="V324" s="3"/>
      <c r="W324" s="42"/>
      <c r="X324" s="43"/>
      <c r="Y324" s="44">
        <f>I324*W324*X324*[2]Base!$C$28^3</f>
        <v>0</v>
      </c>
      <c r="Z324" s="3"/>
      <c r="AA324" s="42"/>
      <c r="AB324" s="43"/>
      <c r="AC324" s="44">
        <f>I324*AA324*AB324*[2]Base!$C$28^4</f>
        <v>0</v>
      </c>
      <c r="AE324" s="225">
        <f t="shared" si="51"/>
        <v>0</v>
      </c>
    </row>
    <row r="325" spans="3:31" x14ac:dyDescent="0.6">
      <c r="C325" s="38"/>
      <c r="D325" s="205">
        <f t="shared" si="52"/>
        <v>0</v>
      </c>
      <c r="E325" s="220">
        <f>D325*[2]Base!$C$13</f>
        <v>0</v>
      </c>
      <c r="F325" s="3"/>
      <c r="G325" s="47" t="s">
        <v>25</v>
      </c>
      <c r="H325" s="41"/>
      <c r="I325" s="184"/>
      <c r="J325" s="3"/>
      <c r="K325" s="42"/>
      <c r="L325" s="43"/>
      <c r="M325" s="225">
        <f t="shared" si="53"/>
        <v>0</v>
      </c>
      <c r="N325" s="3"/>
      <c r="O325" s="42"/>
      <c r="P325" s="43"/>
      <c r="Q325" s="44">
        <f>I325*O325*P325*[2]Base!$C$28</f>
        <v>0</v>
      </c>
      <c r="R325" s="3"/>
      <c r="S325" s="42"/>
      <c r="T325" s="43"/>
      <c r="U325" s="44">
        <f>I325*S325*T325*[2]Base!$C$28^2</f>
        <v>0</v>
      </c>
      <c r="V325" s="3"/>
      <c r="W325" s="42"/>
      <c r="X325" s="43"/>
      <c r="Y325" s="44">
        <f>I325*W325*X325*[2]Base!$C$28^3</f>
        <v>0</v>
      </c>
      <c r="Z325" s="3"/>
      <c r="AA325" s="42"/>
      <c r="AB325" s="43"/>
      <c r="AC325" s="44">
        <f>I325*AA325*AB325*[2]Base!$C$28^4</f>
        <v>0</v>
      </c>
      <c r="AE325" s="225">
        <f t="shared" si="51"/>
        <v>0</v>
      </c>
    </row>
    <row r="326" spans="3:31" outlineLevel="1" x14ac:dyDescent="0.6">
      <c r="C326" s="38"/>
      <c r="D326" s="205">
        <f t="shared" si="52"/>
        <v>0</v>
      </c>
      <c r="E326" s="220">
        <f>D326*[2]Base!$C$13</f>
        <v>0</v>
      </c>
      <c r="F326" s="3"/>
      <c r="G326" s="47" t="s">
        <v>25</v>
      </c>
      <c r="H326" s="41"/>
      <c r="I326" s="184"/>
      <c r="J326" s="3"/>
      <c r="K326" s="42"/>
      <c r="L326" s="43"/>
      <c r="M326" s="225">
        <f t="shared" si="53"/>
        <v>0</v>
      </c>
      <c r="N326" s="3"/>
      <c r="O326" s="42"/>
      <c r="P326" s="43"/>
      <c r="Q326" s="44">
        <f>I326*O326*P326*[2]Base!$C$28</f>
        <v>0</v>
      </c>
      <c r="R326" s="3"/>
      <c r="S326" s="42"/>
      <c r="T326" s="43"/>
      <c r="U326" s="44">
        <f>I326*S326*T326*[2]Base!$C$28^2</f>
        <v>0</v>
      </c>
      <c r="V326" s="3"/>
      <c r="W326" s="42"/>
      <c r="X326" s="43"/>
      <c r="Y326" s="44">
        <f>I326*W326*X326*[2]Base!$C$28^3</f>
        <v>0</v>
      </c>
      <c r="Z326" s="3"/>
      <c r="AA326" s="42"/>
      <c r="AB326" s="43"/>
      <c r="AC326" s="44">
        <f>I326*AA326*AB326*[2]Base!$C$28^4</f>
        <v>0</v>
      </c>
      <c r="AE326" s="225">
        <f t="shared" si="51"/>
        <v>0</v>
      </c>
    </row>
    <row r="327" spans="3:31" outlineLevel="1" x14ac:dyDescent="0.6">
      <c r="C327" s="38"/>
      <c r="D327" s="205">
        <f t="shared" si="52"/>
        <v>0</v>
      </c>
      <c r="E327" s="220">
        <f>D327*[2]Base!$C$13</f>
        <v>0</v>
      </c>
      <c r="F327" s="3"/>
      <c r="G327" s="47" t="s">
        <v>25</v>
      </c>
      <c r="H327" s="41"/>
      <c r="I327" s="184"/>
      <c r="J327" s="3"/>
      <c r="K327" s="42"/>
      <c r="L327" s="43"/>
      <c r="M327" s="225">
        <f t="shared" si="53"/>
        <v>0</v>
      </c>
      <c r="N327" s="3"/>
      <c r="O327" s="42"/>
      <c r="P327" s="43"/>
      <c r="Q327" s="44">
        <f>I327*O327*P327*[2]Base!$C$28</f>
        <v>0</v>
      </c>
      <c r="R327" s="3"/>
      <c r="S327" s="42"/>
      <c r="T327" s="43"/>
      <c r="U327" s="44">
        <f>I327*S327*T327*[2]Base!$C$28^2</f>
        <v>0</v>
      </c>
      <c r="V327" s="3"/>
      <c r="W327" s="42"/>
      <c r="X327" s="43"/>
      <c r="Y327" s="44">
        <f>I327*W327*X327*[2]Base!$C$28^3</f>
        <v>0</v>
      </c>
      <c r="Z327" s="3"/>
      <c r="AA327" s="42"/>
      <c r="AB327" s="43"/>
      <c r="AC327" s="44">
        <f>I327*AA327*AB327*[2]Base!$C$28^4</f>
        <v>0</v>
      </c>
      <c r="AE327" s="225">
        <f t="shared" si="51"/>
        <v>0</v>
      </c>
    </row>
    <row r="328" spans="3:31" outlineLevel="1" x14ac:dyDescent="0.6">
      <c r="C328" s="38"/>
      <c r="D328" s="205">
        <f t="shared" si="52"/>
        <v>0</v>
      </c>
      <c r="E328" s="220">
        <f>D328*[2]Base!$C$13</f>
        <v>0</v>
      </c>
      <c r="F328" s="3"/>
      <c r="G328" s="47" t="s">
        <v>25</v>
      </c>
      <c r="H328" s="41"/>
      <c r="I328" s="184"/>
      <c r="J328" s="3"/>
      <c r="K328" s="42"/>
      <c r="L328" s="43"/>
      <c r="M328" s="225">
        <f t="shared" si="53"/>
        <v>0</v>
      </c>
      <c r="N328" s="3"/>
      <c r="O328" s="42"/>
      <c r="P328" s="43"/>
      <c r="Q328" s="44">
        <f>I328*O328*P328*[2]Base!$C$28</f>
        <v>0</v>
      </c>
      <c r="R328" s="3"/>
      <c r="S328" s="42"/>
      <c r="T328" s="43"/>
      <c r="U328" s="44">
        <f>I328*S328*T328*[2]Base!$C$28^2</f>
        <v>0</v>
      </c>
      <c r="V328" s="3"/>
      <c r="W328" s="42"/>
      <c r="X328" s="43"/>
      <c r="Y328" s="44">
        <f>I328*W328*X328*[2]Base!$C$28^3</f>
        <v>0</v>
      </c>
      <c r="Z328" s="3"/>
      <c r="AA328" s="42"/>
      <c r="AB328" s="43"/>
      <c r="AC328" s="44">
        <f>I328*AA328*AB328*[2]Base!$C$28^4</f>
        <v>0</v>
      </c>
      <c r="AE328" s="225">
        <f t="shared" si="51"/>
        <v>0</v>
      </c>
    </row>
    <row r="329" spans="3:31" outlineLevel="1" x14ac:dyDescent="0.6">
      <c r="C329" s="38"/>
      <c r="D329" s="205">
        <f t="shared" si="52"/>
        <v>0</v>
      </c>
      <c r="E329" s="220">
        <f>D329*[2]Base!$C$13</f>
        <v>0</v>
      </c>
      <c r="F329" s="3"/>
      <c r="G329" s="47" t="s">
        <v>25</v>
      </c>
      <c r="H329" s="41"/>
      <c r="I329" s="184"/>
      <c r="J329" s="3"/>
      <c r="K329" s="42"/>
      <c r="L329" s="43"/>
      <c r="M329" s="225">
        <f t="shared" si="53"/>
        <v>0</v>
      </c>
      <c r="N329" s="3"/>
      <c r="O329" s="42"/>
      <c r="P329" s="43"/>
      <c r="Q329" s="44">
        <f>I329*O329*P329*[2]Base!$C$28</f>
        <v>0</v>
      </c>
      <c r="R329" s="3"/>
      <c r="S329" s="42"/>
      <c r="T329" s="43"/>
      <c r="U329" s="44">
        <f>I329*S329*T329*[2]Base!$C$28^2</f>
        <v>0</v>
      </c>
      <c r="V329" s="3"/>
      <c r="W329" s="42"/>
      <c r="X329" s="43"/>
      <c r="Y329" s="44">
        <f>I329*W329*X329*[2]Base!$C$28^3</f>
        <v>0</v>
      </c>
      <c r="Z329" s="3"/>
      <c r="AA329" s="42"/>
      <c r="AB329" s="43"/>
      <c r="AC329" s="44">
        <f>I329*AA329*AB329*[2]Base!$C$28^4</f>
        <v>0</v>
      </c>
      <c r="AE329" s="225">
        <f t="shared" si="51"/>
        <v>0</v>
      </c>
    </row>
    <row r="330" spans="3:31" outlineLevel="1" x14ac:dyDescent="0.6">
      <c r="C330" s="38"/>
      <c r="D330" s="205">
        <f t="shared" si="52"/>
        <v>0</v>
      </c>
      <c r="E330" s="220">
        <f>D330*[2]Base!$C$13</f>
        <v>0</v>
      </c>
      <c r="F330" s="3"/>
      <c r="G330" s="47" t="s">
        <v>25</v>
      </c>
      <c r="H330" s="41"/>
      <c r="I330" s="184"/>
      <c r="J330" s="3"/>
      <c r="K330" s="42"/>
      <c r="L330" s="43"/>
      <c r="M330" s="225">
        <f t="shared" si="53"/>
        <v>0</v>
      </c>
      <c r="N330" s="3"/>
      <c r="O330" s="42"/>
      <c r="P330" s="43"/>
      <c r="Q330" s="44">
        <f>I330*O330*P330*[2]Base!$C$28</f>
        <v>0</v>
      </c>
      <c r="R330" s="3"/>
      <c r="S330" s="42"/>
      <c r="T330" s="43"/>
      <c r="U330" s="44">
        <f>I330*S330*T330*[2]Base!$C$28^2</f>
        <v>0</v>
      </c>
      <c r="V330" s="3"/>
      <c r="W330" s="42"/>
      <c r="X330" s="43"/>
      <c r="Y330" s="44">
        <f>I330*W330*X330*[2]Base!$C$28^3</f>
        <v>0</v>
      </c>
      <c r="Z330" s="3"/>
      <c r="AA330" s="42"/>
      <c r="AB330" s="43"/>
      <c r="AC330" s="44">
        <f>I330*AA330*AB330*[2]Base!$C$28^4</f>
        <v>0</v>
      </c>
      <c r="AE330" s="225">
        <f t="shared" si="51"/>
        <v>0</v>
      </c>
    </row>
    <row r="331" spans="3:31" outlineLevel="1" x14ac:dyDescent="0.6">
      <c r="C331" s="38"/>
      <c r="D331" s="205">
        <f t="shared" si="52"/>
        <v>0</v>
      </c>
      <c r="E331" s="220">
        <f>D331*[2]Base!$C$13</f>
        <v>0</v>
      </c>
      <c r="F331" s="3"/>
      <c r="G331" s="47" t="s">
        <v>25</v>
      </c>
      <c r="H331" s="41"/>
      <c r="I331" s="184"/>
      <c r="J331" s="3"/>
      <c r="K331" s="42"/>
      <c r="L331" s="43"/>
      <c r="M331" s="225">
        <f t="shared" si="53"/>
        <v>0</v>
      </c>
      <c r="N331" s="3"/>
      <c r="O331" s="42"/>
      <c r="P331" s="43"/>
      <c r="Q331" s="44">
        <f>I331*O331*P331*[2]Base!$C$28</f>
        <v>0</v>
      </c>
      <c r="R331" s="3"/>
      <c r="S331" s="42"/>
      <c r="T331" s="43"/>
      <c r="U331" s="44">
        <f>I331*S331*T331*[2]Base!$C$28^2</f>
        <v>0</v>
      </c>
      <c r="V331" s="3"/>
      <c r="W331" s="42"/>
      <c r="X331" s="43"/>
      <c r="Y331" s="44">
        <f>I331*W331*X331*[2]Base!$C$28^3</f>
        <v>0</v>
      </c>
      <c r="Z331" s="3"/>
      <c r="AA331" s="42"/>
      <c r="AB331" s="43"/>
      <c r="AC331" s="44">
        <f>I331*AA331*AB331*[2]Base!$C$28^4</f>
        <v>0</v>
      </c>
      <c r="AE331" s="225">
        <f t="shared" si="51"/>
        <v>0</v>
      </c>
    </row>
    <row r="332" spans="3:31" outlineLevel="1" x14ac:dyDescent="0.6">
      <c r="C332" s="38"/>
      <c r="D332" s="205">
        <f t="shared" si="52"/>
        <v>0</v>
      </c>
      <c r="E332" s="220">
        <f>D332*[2]Base!$C$13</f>
        <v>0</v>
      </c>
      <c r="F332" s="3"/>
      <c r="G332" s="47" t="s">
        <v>25</v>
      </c>
      <c r="H332" s="41"/>
      <c r="I332" s="184"/>
      <c r="J332" s="3"/>
      <c r="K332" s="42"/>
      <c r="L332" s="43"/>
      <c r="M332" s="225">
        <f t="shared" si="53"/>
        <v>0</v>
      </c>
      <c r="N332" s="3"/>
      <c r="O332" s="42"/>
      <c r="P332" s="43"/>
      <c r="Q332" s="44">
        <f>I332*O332*P332*[2]Base!$C$28</f>
        <v>0</v>
      </c>
      <c r="R332" s="3"/>
      <c r="S332" s="42"/>
      <c r="T332" s="43"/>
      <c r="U332" s="44">
        <f>I332*S332*T332*[2]Base!$C$28^2</f>
        <v>0</v>
      </c>
      <c r="V332" s="3"/>
      <c r="W332" s="42"/>
      <c r="X332" s="43"/>
      <c r="Y332" s="44">
        <f>I332*W332*X332*[2]Base!$C$28^3</f>
        <v>0</v>
      </c>
      <c r="Z332" s="3"/>
      <c r="AA332" s="42"/>
      <c r="AB332" s="43"/>
      <c r="AC332" s="44">
        <f>I332*AA332*AB332*[2]Base!$C$28^4</f>
        <v>0</v>
      </c>
      <c r="AE332" s="225">
        <f t="shared" si="51"/>
        <v>0</v>
      </c>
    </row>
    <row r="333" spans="3:31" outlineLevel="1" x14ac:dyDescent="0.6">
      <c r="C333" s="38"/>
      <c r="D333" s="205">
        <f t="shared" si="52"/>
        <v>0</v>
      </c>
      <c r="E333" s="220">
        <f>D333*[2]Base!$C$13</f>
        <v>0</v>
      </c>
      <c r="F333" s="3"/>
      <c r="G333" s="47" t="s">
        <v>25</v>
      </c>
      <c r="H333" s="41"/>
      <c r="I333" s="184"/>
      <c r="J333" s="3"/>
      <c r="K333" s="42"/>
      <c r="L333" s="43"/>
      <c r="M333" s="225">
        <f t="shared" si="53"/>
        <v>0</v>
      </c>
      <c r="N333" s="3"/>
      <c r="O333" s="42"/>
      <c r="P333" s="43"/>
      <c r="Q333" s="44">
        <f>I333*O333*P333*[2]Base!$C$28</f>
        <v>0</v>
      </c>
      <c r="R333" s="3"/>
      <c r="S333" s="42"/>
      <c r="T333" s="43"/>
      <c r="U333" s="44">
        <f>I333*S333*T333*[2]Base!$C$28^2</f>
        <v>0</v>
      </c>
      <c r="V333" s="3"/>
      <c r="W333" s="42"/>
      <c r="X333" s="43"/>
      <c r="Y333" s="44">
        <f>I333*W333*X333*[2]Base!$C$28^3</f>
        <v>0</v>
      </c>
      <c r="Z333" s="3"/>
      <c r="AA333" s="42"/>
      <c r="AB333" s="43"/>
      <c r="AC333" s="44">
        <f>I333*AA333*AB333*[2]Base!$C$28^4</f>
        <v>0</v>
      </c>
      <c r="AE333" s="225">
        <f t="shared" si="51"/>
        <v>0</v>
      </c>
    </row>
    <row r="334" spans="3:31" outlineLevel="1" x14ac:dyDescent="0.6">
      <c r="C334" s="38"/>
      <c r="D334" s="205">
        <f t="shared" si="52"/>
        <v>0</v>
      </c>
      <c r="E334" s="220">
        <f>D334*[2]Base!$C$13</f>
        <v>0</v>
      </c>
      <c r="F334" s="3"/>
      <c r="G334" s="47" t="s">
        <v>25</v>
      </c>
      <c r="H334" s="41"/>
      <c r="I334" s="184"/>
      <c r="J334" s="3"/>
      <c r="K334" s="42"/>
      <c r="L334" s="43"/>
      <c r="M334" s="225">
        <f t="shared" si="53"/>
        <v>0</v>
      </c>
      <c r="N334" s="3"/>
      <c r="O334" s="42"/>
      <c r="P334" s="43"/>
      <c r="Q334" s="44">
        <f>I334*O334*P334*[2]Base!$C$28</f>
        <v>0</v>
      </c>
      <c r="R334" s="3"/>
      <c r="S334" s="42"/>
      <c r="T334" s="43"/>
      <c r="U334" s="44">
        <f>I334*S334*T334*[2]Base!$C$28^2</f>
        <v>0</v>
      </c>
      <c r="V334" s="3"/>
      <c r="W334" s="42"/>
      <c r="X334" s="43"/>
      <c r="Y334" s="44">
        <f>I334*W334*X334*[2]Base!$C$28^3</f>
        <v>0</v>
      </c>
      <c r="Z334" s="3"/>
      <c r="AA334" s="42"/>
      <c r="AB334" s="43"/>
      <c r="AC334" s="44">
        <f>I334*AA334*AB334*[2]Base!$C$28^4</f>
        <v>0</v>
      </c>
      <c r="AE334" s="225">
        <f t="shared" si="51"/>
        <v>0</v>
      </c>
    </row>
    <row r="335" spans="3:31" outlineLevel="1" x14ac:dyDescent="0.6">
      <c r="C335" s="38"/>
      <c r="D335" s="205">
        <f t="shared" si="52"/>
        <v>0</v>
      </c>
      <c r="E335" s="220">
        <f>D335*[2]Base!$C$13</f>
        <v>0</v>
      </c>
      <c r="F335" s="3"/>
      <c r="G335" s="47" t="s">
        <v>25</v>
      </c>
      <c r="H335" s="41"/>
      <c r="I335" s="184"/>
      <c r="J335" s="3"/>
      <c r="K335" s="42"/>
      <c r="L335" s="43"/>
      <c r="M335" s="225">
        <f t="shared" si="53"/>
        <v>0</v>
      </c>
      <c r="N335" s="3"/>
      <c r="O335" s="42"/>
      <c r="P335" s="43"/>
      <c r="Q335" s="44">
        <f>I335*O335*P335*[2]Base!$C$28</f>
        <v>0</v>
      </c>
      <c r="R335" s="3"/>
      <c r="S335" s="42"/>
      <c r="T335" s="43"/>
      <c r="U335" s="44">
        <f>I335*S335*T335*[2]Base!$C$28^2</f>
        <v>0</v>
      </c>
      <c r="V335" s="3"/>
      <c r="W335" s="42"/>
      <c r="X335" s="43"/>
      <c r="Y335" s="44">
        <f>I335*W335*X335*[2]Base!$C$28^3</f>
        <v>0</v>
      </c>
      <c r="Z335" s="3"/>
      <c r="AA335" s="42"/>
      <c r="AB335" s="43"/>
      <c r="AC335" s="44">
        <f>I335*AA335*AB335*[2]Base!$C$28^4</f>
        <v>0</v>
      </c>
      <c r="AE335" s="225">
        <f t="shared" si="51"/>
        <v>0</v>
      </c>
    </row>
    <row r="336" spans="3:31" outlineLevel="1" x14ac:dyDescent="0.6">
      <c r="C336" s="38"/>
      <c r="D336" s="205">
        <f t="shared" si="52"/>
        <v>0</v>
      </c>
      <c r="E336" s="220">
        <f>D336*[2]Base!$C$13</f>
        <v>0</v>
      </c>
      <c r="F336" s="3"/>
      <c r="G336" s="47" t="s">
        <v>25</v>
      </c>
      <c r="H336" s="41"/>
      <c r="I336" s="184"/>
      <c r="J336" s="3"/>
      <c r="K336" s="42"/>
      <c r="L336" s="43"/>
      <c r="M336" s="225">
        <f t="shared" si="53"/>
        <v>0</v>
      </c>
      <c r="N336" s="3"/>
      <c r="O336" s="42"/>
      <c r="P336" s="43"/>
      <c r="Q336" s="44">
        <f>I336*O336*P336*[2]Base!$C$28</f>
        <v>0</v>
      </c>
      <c r="R336" s="3"/>
      <c r="S336" s="42"/>
      <c r="T336" s="43"/>
      <c r="U336" s="44">
        <f>I336*S336*T336*[2]Base!$C$28^2</f>
        <v>0</v>
      </c>
      <c r="V336" s="3"/>
      <c r="W336" s="42"/>
      <c r="X336" s="43"/>
      <c r="Y336" s="44">
        <f>I336*W336*X336*[2]Base!$C$28^3</f>
        <v>0</v>
      </c>
      <c r="Z336" s="3"/>
      <c r="AA336" s="42"/>
      <c r="AB336" s="43"/>
      <c r="AC336" s="44">
        <f>I336*AA336*AB336*[2]Base!$C$28^4</f>
        <v>0</v>
      </c>
      <c r="AE336" s="225">
        <f t="shared" si="51"/>
        <v>0</v>
      </c>
    </row>
    <row r="337" spans="1:32" ht="13.75" thickBot="1" x14ac:dyDescent="0.75">
      <c r="C337" s="3"/>
      <c r="D337" s="182"/>
      <c r="E337" s="182"/>
      <c r="F337" s="3"/>
      <c r="G337" s="89"/>
      <c r="H337" s="56"/>
      <c r="I337" s="189"/>
      <c r="J337" s="3"/>
      <c r="K337" s="90"/>
      <c r="L337" s="34"/>
      <c r="M337" s="209"/>
      <c r="N337" s="3"/>
      <c r="O337" s="90"/>
      <c r="P337" s="34"/>
      <c r="Q337" s="56"/>
      <c r="R337" s="3"/>
      <c r="S337" s="90"/>
      <c r="T337" s="34"/>
      <c r="U337" s="56"/>
      <c r="V337" s="3"/>
      <c r="W337" s="90"/>
      <c r="X337" s="34"/>
      <c r="Y337" s="56"/>
      <c r="Z337" s="3"/>
      <c r="AA337" s="90"/>
      <c r="AB337" s="34"/>
      <c r="AC337" s="56"/>
      <c r="AE337" s="209"/>
    </row>
    <row r="338" spans="1:32" x14ac:dyDescent="0.6">
      <c r="B338" s="70" t="s">
        <v>68</v>
      </c>
      <c r="C338" s="71"/>
      <c r="D338" s="211">
        <f>SUM(D307:D337)</f>
        <v>0</v>
      </c>
      <c r="E338" s="221">
        <f>SUM(E307:E337)</f>
        <v>0</v>
      </c>
      <c r="F338" s="73"/>
      <c r="G338" s="74"/>
      <c r="H338" s="72"/>
      <c r="I338" s="188"/>
      <c r="J338" s="73"/>
      <c r="K338" s="75"/>
      <c r="L338" s="76"/>
      <c r="M338" s="188">
        <f>SUM(M307:M337)</f>
        <v>0</v>
      </c>
      <c r="N338" s="73"/>
      <c r="O338" s="75"/>
      <c r="P338" s="76"/>
      <c r="Q338" s="77">
        <f>SUM(Q307:Q337)</f>
        <v>0</v>
      </c>
      <c r="R338" s="73"/>
      <c r="S338" s="75"/>
      <c r="T338" s="76"/>
      <c r="U338" s="77">
        <f>SUM(U307:U337)</f>
        <v>0</v>
      </c>
      <c r="V338" s="73"/>
      <c r="W338" s="75"/>
      <c r="X338" s="76"/>
      <c r="Y338" s="77">
        <f>SUM(Y307:Y337)</f>
        <v>0</v>
      </c>
      <c r="Z338" s="73"/>
      <c r="AA338" s="75"/>
      <c r="AB338" s="76"/>
      <c r="AC338" s="77">
        <f>SUM(AC307:AC337)</f>
        <v>0</v>
      </c>
      <c r="AE338" s="188">
        <f>SUM(AE307:AE337)</f>
        <v>0</v>
      </c>
      <c r="AF338" s="55"/>
    </row>
    <row r="339" spans="1:32" ht="13.75" thickBot="1" x14ac:dyDescent="0.75">
      <c r="C339" s="3"/>
      <c r="D339" s="182"/>
      <c r="E339" s="182"/>
      <c r="F339" s="3"/>
      <c r="G339" s="92"/>
      <c r="H339" s="16"/>
      <c r="I339" s="191"/>
      <c r="J339" s="3"/>
      <c r="K339" s="90"/>
      <c r="L339" s="34"/>
      <c r="M339" s="182"/>
      <c r="N339" s="3"/>
      <c r="O339" s="90"/>
      <c r="P339" s="34"/>
      <c r="Q339" s="5"/>
      <c r="R339" s="3"/>
      <c r="S339" s="90"/>
      <c r="T339" s="34"/>
      <c r="U339" s="5"/>
      <c r="V339" s="3"/>
      <c r="W339" s="90"/>
      <c r="X339" s="34"/>
      <c r="Y339" s="5"/>
      <c r="Z339" s="3"/>
      <c r="AA339" s="90"/>
      <c r="AB339" s="34"/>
      <c r="AC339" s="5"/>
      <c r="AE339" s="182"/>
    </row>
    <row r="340" spans="1:32" s="27" customFormat="1" x14ac:dyDescent="0.6">
      <c r="A340" s="19"/>
      <c r="B340" s="20" t="s">
        <v>69</v>
      </c>
      <c r="C340" s="21"/>
      <c r="D340" s="203"/>
      <c r="E340" s="203"/>
      <c r="F340" s="22"/>
      <c r="G340" s="23"/>
      <c r="H340" s="24"/>
      <c r="I340" s="179"/>
      <c r="J340" s="22"/>
      <c r="K340" s="25"/>
      <c r="L340" s="26"/>
      <c r="M340" s="203"/>
      <c r="N340" s="22"/>
      <c r="O340" s="25"/>
      <c r="P340" s="26"/>
      <c r="Q340" s="24"/>
      <c r="R340" s="22"/>
      <c r="S340" s="25"/>
      <c r="T340" s="26"/>
      <c r="U340" s="24"/>
      <c r="V340" s="22"/>
      <c r="W340" s="25"/>
      <c r="X340" s="26"/>
      <c r="Y340" s="24"/>
      <c r="Z340" s="22"/>
      <c r="AA340" s="25"/>
      <c r="AB340" s="26"/>
      <c r="AC340" s="24"/>
      <c r="AE340" s="203"/>
    </row>
    <row r="341" spans="1:32" x14ac:dyDescent="0.6">
      <c r="B341" s="8"/>
      <c r="C341" s="3"/>
      <c r="D341" s="182"/>
      <c r="E341" s="182"/>
      <c r="F341" s="3"/>
      <c r="G341" s="89"/>
      <c r="H341" s="56"/>
      <c r="I341" s="189"/>
      <c r="J341" s="3"/>
      <c r="K341" s="90"/>
      <c r="L341" s="34"/>
      <c r="M341" s="209"/>
      <c r="N341" s="3"/>
      <c r="O341" s="90"/>
      <c r="P341" s="34"/>
      <c r="Q341" s="56"/>
      <c r="R341" s="3"/>
      <c r="S341" s="90"/>
      <c r="T341" s="34"/>
      <c r="U341" s="56"/>
      <c r="V341" s="3"/>
      <c r="W341" s="90"/>
      <c r="X341" s="34"/>
      <c r="Y341" s="56"/>
      <c r="Z341" s="3"/>
      <c r="AA341" s="90"/>
      <c r="AB341" s="34"/>
      <c r="AC341" s="56"/>
      <c r="AE341" s="209"/>
    </row>
    <row r="342" spans="1:32" x14ac:dyDescent="0.6">
      <c r="B342" s="2" t="s">
        <v>70</v>
      </c>
      <c r="C342" s="3"/>
      <c r="D342" s="182"/>
      <c r="E342" s="182"/>
      <c r="F342" s="3"/>
      <c r="G342" s="89"/>
      <c r="H342" s="56"/>
      <c r="I342" s="189"/>
      <c r="J342" s="3"/>
      <c r="K342" s="90"/>
      <c r="L342" s="34"/>
      <c r="M342" s="209"/>
      <c r="N342" s="3"/>
      <c r="O342" s="90"/>
      <c r="P342" s="34"/>
      <c r="Q342" s="56"/>
      <c r="R342" s="3"/>
      <c r="S342" s="90"/>
      <c r="T342" s="34"/>
      <c r="U342" s="56"/>
      <c r="V342" s="3"/>
      <c r="W342" s="90"/>
      <c r="X342" s="34"/>
      <c r="Y342" s="56"/>
      <c r="Z342" s="3"/>
      <c r="AA342" s="90"/>
      <c r="AB342" s="34"/>
      <c r="AC342" s="56"/>
      <c r="AE342" s="209"/>
    </row>
    <row r="343" spans="1:32" ht="14.75" x14ac:dyDescent="0.75">
      <c r="B343" s="95" t="s">
        <v>71</v>
      </c>
      <c r="C343" s="38" t="str">
        <f>Activity!A9</f>
        <v>Activity#1</v>
      </c>
      <c r="D343" s="205">
        <f>M343+Q343+U343+Y343+AC343</f>
        <v>176000</v>
      </c>
      <c r="E343" s="220">
        <f>D343*[2]Base!$C$13</f>
        <v>176000</v>
      </c>
      <c r="F343" s="3"/>
      <c r="G343" s="47" t="s">
        <v>25</v>
      </c>
      <c r="H343" s="41"/>
      <c r="I343" s="183">
        <f>Activity!H18</f>
        <v>88000</v>
      </c>
      <c r="J343" s="3"/>
      <c r="K343" s="42">
        <f>Activity!I18</f>
        <v>2</v>
      </c>
      <c r="L343" s="43">
        <v>1</v>
      </c>
      <c r="M343" s="225">
        <f>I343*K343*L343</f>
        <v>176000</v>
      </c>
      <c r="N343" s="3"/>
      <c r="O343" s="42"/>
      <c r="P343" s="43"/>
      <c r="Q343" s="44">
        <f>I343*O343*P343*[2]Base!$C$28</f>
        <v>0</v>
      </c>
      <c r="R343" s="3"/>
      <c r="S343" s="42"/>
      <c r="T343" s="43"/>
      <c r="U343" s="44">
        <f>I343*S343*T343*[2]Base!$C$28^2</f>
        <v>0</v>
      </c>
      <c r="V343" s="3"/>
      <c r="W343" s="42"/>
      <c r="X343" s="43"/>
      <c r="Y343" s="44">
        <f>I343*W343*X343*[2]Base!$C$28^3</f>
        <v>0</v>
      </c>
      <c r="Z343" s="3"/>
      <c r="AA343" s="42"/>
      <c r="AB343" s="43"/>
      <c r="AC343" s="44">
        <f>I343*AA343*AB343*[2]Base!$C$28^4</f>
        <v>0</v>
      </c>
      <c r="AE343" s="225">
        <f t="shared" ref="AE343:AE397" si="54">M343+Q343+U343+Y343+AC343</f>
        <v>176000</v>
      </c>
      <c r="AF343" s="55"/>
    </row>
    <row r="344" spans="1:32" ht="14.75" x14ac:dyDescent="0.75">
      <c r="B344" s="95" t="s">
        <v>71</v>
      </c>
      <c r="C344" s="38" t="str">
        <f>Activity!A21</f>
        <v>Activity#</v>
      </c>
      <c r="D344" s="213">
        <f t="shared" ref="D344:D397" si="55">M344+Q344+U344+Y344+AC344</f>
        <v>0</v>
      </c>
      <c r="E344" s="213">
        <f>D344*[2]Base!$C$13</f>
        <v>0</v>
      </c>
      <c r="F344" s="3"/>
      <c r="G344" s="47" t="s">
        <v>25</v>
      </c>
      <c r="H344" s="41"/>
      <c r="I344" s="183"/>
      <c r="J344" s="3"/>
      <c r="K344" s="42"/>
      <c r="L344" s="43">
        <v>1</v>
      </c>
      <c r="M344" s="225">
        <f t="shared" ref="M344:M397" si="56">I344*K344*L344</f>
        <v>0</v>
      </c>
      <c r="N344" s="3"/>
      <c r="O344" s="42"/>
      <c r="P344" s="43"/>
      <c r="Q344" s="44">
        <f>I344*O344*P344*[2]Base!$C$28</f>
        <v>0</v>
      </c>
      <c r="R344" s="3"/>
      <c r="S344" s="42"/>
      <c r="T344" s="43"/>
      <c r="U344" s="44">
        <f>I344*S344*T344*[2]Base!$C$28^2</f>
        <v>0</v>
      </c>
      <c r="V344" s="3"/>
      <c r="W344" s="42"/>
      <c r="X344" s="43"/>
      <c r="Y344" s="44">
        <f>I344*W344*X344*[2]Base!$C$28^3</f>
        <v>0</v>
      </c>
      <c r="Z344" s="3"/>
      <c r="AA344" s="42"/>
      <c r="AB344" s="43"/>
      <c r="AC344" s="44">
        <f>I344*AA344*AB344*[2]Base!$C$28^4</f>
        <v>0</v>
      </c>
      <c r="AE344" s="225">
        <f t="shared" si="54"/>
        <v>0</v>
      </c>
      <c r="AF344" s="55"/>
    </row>
    <row r="345" spans="1:32" ht="14.75" x14ac:dyDescent="0.75">
      <c r="B345" s="95" t="s">
        <v>71</v>
      </c>
      <c r="C345" s="38" t="str">
        <f>Activity!A33</f>
        <v>Activity#</v>
      </c>
      <c r="D345" s="213">
        <f t="shared" si="55"/>
        <v>0</v>
      </c>
      <c r="E345" s="213">
        <f>D345*[2]Base!$C$13</f>
        <v>0</v>
      </c>
      <c r="F345" s="3"/>
      <c r="G345" s="47" t="s">
        <v>25</v>
      </c>
      <c r="H345" s="41"/>
      <c r="I345" s="183"/>
      <c r="J345" s="3"/>
      <c r="K345" s="42"/>
      <c r="L345" s="43">
        <v>1</v>
      </c>
      <c r="M345" s="225">
        <f t="shared" si="56"/>
        <v>0</v>
      </c>
      <c r="N345" s="3"/>
      <c r="O345" s="42"/>
      <c r="P345" s="43"/>
      <c r="Q345" s="44">
        <f>I345*O345*P345*[2]Base!$C$28</f>
        <v>0</v>
      </c>
      <c r="R345" s="3"/>
      <c r="S345" s="42"/>
      <c r="T345" s="43"/>
      <c r="U345" s="44">
        <f>I345*S345*T345*[2]Base!$C$28^2</f>
        <v>0</v>
      </c>
      <c r="V345" s="3"/>
      <c r="W345" s="42"/>
      <c r="X345" s="43"/>
      <c r="Y345" s="44">
        <f>I345*W345*X345*[2]Base!$C$28^3</f>
        <v>0</v>
      </c>
      <c r="Z345" s="3"/>
      <c r="AA345" s="42"/>
      <c r="AB345" s="43"/>
      <c r="AC345" s="44">
        <f>I345*AA345*AB345*[2]Base!$C$28^4</f>
        <v>0</v>
      </c>
      <c r="AE345" s="225">
        <f t="shared" si="54"/>
        <v>0</v>
      </c>
      <c r="AF345" s="55"/>
    </row>
    <row r="346" spans="1:32" ht="14.75" x14ac:dyDescent="0.75">
      <c r="B346" s="95" t="s">
        <v>71</v>
      </c>
      <c r="C346" s="38" t="str">
        <f>Activity!A45</f>
        <v>Activity#</v>
      </c>
      <c r="D346" s="213">
        <f t="shared" si="55"/>
        <v>0</v>
      </c>
      <c r="E346" s="213">
        <f>D346*[2]Base!$C$13</f>
        <v>0</v>
      </c>
      <c r="F346" s="3"/>
      <c r="G346" s="47" t="s">
        <v>25</v>
      </c>
      <c r="H346" s="41"/>
      <c r="I346" s="183"/>
      <c r="J346" s="3"/>
      <c r="K346" s="42"/>
      <c r="L346" s="43">
        <v>1</v>
      </c>
      <c r="M346" s="225">
        <f t="shared" si="56"/>
        <v>0</v>
      </c>
      <c r="N346" s="3"/>
      <c r="O346" s="42"/>
      <c r="P346" s="43"/>
      <c r="Q346" s="44">
        <f>I346*O346*P346*[2]Base!$C$28</f>
        <v>0</v>
      </c>
      <c r="R346" s="3"/>
      <c r="S346" s="42"/>
      <c r="T346" s="43"/>
      <c r="U346" s="44">
        <f>I346*S346*T346*[2]Base!$C$28^2</f>
        <v>0</v>
      </c>
      <c r="V346" s="3"/>
      <c r="W346" s="42"/>
      <c r="X346" s="43"/>
      <c r="Y346" s="44">
        <f>I346*W346*X346*[2]Base!$C$28^3</f>
        <v>0</v>
      </c>
      <c r="Z346" s="3"/>
      <c r="AA346" s="42"/>
      <c r="AB346" s="43"/>
      <c r="AC346" s="44">
        <f>I346*AA346*AB346*[2]Base!$C$28^4</f>
        <v>0</v>
      </c>
      <c r="AE346" s="225">
        <f t="shared" si="54"/>
        <v>0</v>
      </c>
      <c r="AF346" s="55"/>
    </row>
    <row r="347" spans="1:32" ht="14.75" x14ac:dyDescent="0.75">
      <c r="B347" s="95" t="s">
        <v>71</v>
      </c>
      <c r="C347" s="38" t="str">
        <f>Activity!A57</f>
        <v>Activity#</v>
      </c>
      <c r="D347" s="213">
        <f t="shared" si="55"/>
        <v>0</v>
      </c>
      <c r="E347" s="213">
        <f>D347*[2]Base!$C$13</f>
        <v>0</v>
      </c>
      <c r="F347" s="3"/>
      <c r="G347" s="47" t="s">
        <v>25</v>
      </c>
      <c r="H347" s="41"/>
      <c r="I347" s="183"/>
      <c r="J347" s="3"/>
      <c r="K347" s="42"/>
      <c r="L347" s="43">
        <v>1</v>
      </c>
      <c r="M347" s="225">
        <f t="shared" si="56"/>
        <v>0</v>
      </c>
      <c r="N347" s="3"/>
      <c r="O347" s="42"/>
      <c r="P347" s="43"/>
      <c r="Q347" s="44">
        <f>I347*O347*P347*[2]Base!$C$28</f>
        <v>0</v>
      </c>
      <c r="R347" s="3"/>
      <c r="S347" s="42"/>
      <c r="T347" s="43"/>
      <c r="U347" s="44">
        <f>I347*S347*T347*[2]Base!$C$28^2</f>
        <v>0</v>
      </c>
      <c r="V347" s="3"/>
      <c r="W347" s="42"/>
      <c r="X347" s="43"/>
      <c r="Y347" s="44">
        <f>I347*W347*X347*[2]Base!$C$28^3</f>
        <v>0</v>
      </c>
      <c r="Z347" s="3"/>
      <c r="AA347" s="42"/>
      <c r="AB347" s="43"/>
      <c r="AC347" s="44">
        <f>I347*AA347*AB347*[2]Base!$C$28^4</f>
        <v>0</v>
      </c>
      <c r="AE347" s="225">
        <f t="shared" si="54"/>
        <v>0</v>
      </c>
      <c r="AF347" s="55"/>
    </row>
    <row r="348" spans="1:32" ht="14.75" x14ac:dyDescent="0.75">
      <c r="B348" s="95" t="s">
        <v>71</v>
      </c>
      <c r="C348" s="38" t="str">
        <f>Activity!A69</f>
        <v>Activity#</v>
      </c>
      <c r="D348" s="213">
        <f t="shared" si="55"/>
        <v>0</v>
      </c>
      <c r="E348" s="213">
        <f>D348*[2]Base!$C$13</f>
        <v>0</v>
      </c>
      <c r="F348" s="3"/>
      <c r="G348" s="47" t="s">
        <v>25</v>
      </c>
      <c r="H348" s="41"/>
      <c r="I348" s="183"/>
      <c r="J348" s="3"/>
      <c r="K348" s="42"/>
      <c r="L348" s="43">
        <v>1</v>
      </c>
      <c r="M348" s="225">
        <f t="shared" si="56"/>
        <v>0</v>
      </c>
      <c r="N348" s="3"/>
      <c r="O348" s="42"/>
      <c r="P348" s="43"/>
      <c r="Q348" s="44">
        <f>I348*O348*P348*[2]Base!$C$28</f>
        <v>0</v>
      </c>
      <c r="R348" s="3"/>
      <c r="S348" s="42"/>
      <c r="T348" s="43"/>
      <c r="U348" s="44">
        <f>I348*S348*T348*[2]Base!$C$28^2</f>
        <v>0</v>
      </c>
      <c r="V348" s="3"/>
      <c r="W348" s="42"/>
      <c r="X348" s="43"/>
      <c r="Y348" s="44">
        <f>I348*W348*X348*[2]Base!$C$28^3</f>
        <v>0</v>
      </c>
      <c r="Z348" s="3"/>
      <c r="AA348" s="42"/>
      <c r="AB348" s="43"/>
      <c r="AC348" s="44">
        <f>I348*AA348*AB348*[2]Base!$C$28^4</f>
        <v>0</v>
      </c>
      <c r="AE348" s="225">
        <f t="shared" si="54"/>
        <v>0</v>
      </c>
    </row>
    <row r="349" spans="1:32" s="1" customFormat="1" ht="14.75" x14ac:dyDescent="0.75">
      <c r="B349" s="96" t="s">
        <v>72</v>
      </c>
      <c r="D349" s="166">
        <f t="shared" si="55"/>
        <v>0</v>
      </c>
      <c r="E349" s="166">
        <f>D349*[2]Base!$C$13</f>
        <v>0</v>
      </c>
      <c r="F349" s="14"/>
      <c r="G349" s="97" t="s">
        <v>25</v>
      </c>
      <c r="H349" s="98"/>
      <c r="I349" s="193"/>
      <c r="J349" s="14"/>
      <c r="K349" s="99"/>
      <c r="L349" s="100"/>
      <c r="M349" s="227">
        <f t="shared" si="56"/>
        <v>0</v>
      </c>
      <c r="N349" s="14"/>
      <c r="O349" s="99"/>
      <c r="P349" s="100"/>
      <c r="Q349" s="101">
        <f>I349*O349*P349*[2]Base!$C$28</f>
        <v>0</v>
      </c>
      <c r="R349" s="14"/>
      <c r="S349" s="99"/>
      <c r="T349" s="100"/>
      <c r="U349" s="101">
        <f>I349*S349*T349*[2]Base!$C$28^2</f>
        <v>0</v>
      </c>
      <c r="V349" s="14"/>
      <c r="W349" s="99"/>
      <c r="X349" s="100"/>
      <c r="Y349" s="101">
        <f>I349*W349*X349*[2]Base!$C$28^3</f>
        <v>0</v>
      </c>
      <c r="Z349" s="14"/>
      <c r="AA349" s="99"/>
      <c r="AB349" s="100"/>
      <c r="AC349" s="101">
        <f>I349*AA349*AB349*[2]Base!$C$28^4</f>
        <v>0</v>
      </c>
      <c r="AE349" s="227">
        <f t="shared" si="54"/>
        <v>0</v>
      </c>
    </row>
    <row r="350" spans="1:32" s="111" customFormat="1" ht="14.75" x14ac:dyDescent="0.75">
      <c r="A350" s="102"/>
      <c r="B350" s="103" t="s">
        <v>72</v>
      </c>
      <c r="C350" s="104" t="str">
        <f>Activity!A83</f>
        <v>Activity#</v>
      </c>
      <c r="D350" s="214">
        <f t="shared" si="55"/>
        <v>0</v>
      </c>
      <c r="E350" s="213">
        <f>D350*[2]Base!$C$13</f>
        <v>0</v>
      </c>
      <c r="F350" s="105"/>
      <c r="G350" s="106" t="s">
        <v>25</v>
      </c>
      <c r="H350" s="107"/>
      <c r="I350" s="194"/>
      <c r="J350" s="105"/>
      <c r="K350" s="108"/>
      <c r="L350" s="109">
        <v>1</v>
      </c>
      <c r="M350" s="228">
        <f t="shared" si="56"/>
        <v>0</v>
      </c>
      <c r="N350" s="105"/>
      <c r="O350" s="108"/>
      <c r="P350" s="109"/>
      <c r="Q350" s="110">
        <f>I350*O350*P350*[2]Base!$C$28</f>
        <v>0</v>
      </c>
      <c r="R350" s="105"/>
      <c r="S350" s="108"/>
      <c r="T350" s="109"/>
      <c r="U350" s="110">
        <f>I350*S350*T350*[2]Base!$C$28^2</f>
        <v>0</v>
      </c>
      <c r="V350" s="105"/>
      <c r="W350" s="108"/>
      <c r="X350" s="109"/>
      <c r="Y350" s="110">
        <f>I350*W350*X350*[2]Base!$C$28^3</f>
        <v>0</v>
      </c>
      <c r="Z350" s="105"/>
      <c r="AA350" s="108"/>
      <c r="AB350" s="109"/>
      <c r="AC350" s="110">
        <f>I350*AA350*AB350*[2]Base!$C$28^4</f>
        <v>0</v>
      </c>
      <c r="AE350" s="228">
        <f t="shared" si="54"/>
        <v>0</v>
      </c>
    </row>
    <row r="351" spans="1:32" s="111" customFormat="1" ht="14.75" x14ac:dyDescent="0.75">
      <c r="A351" s="102"/>
      <c r="B351" s="112" t="s">
        <v>72</v>
      </c>
      <c r="C351" s="104" t="str">
        <f>Activity!A95</f>
        <v>Activity#</v>
      </c>
      <c r="D351" s="214">
        <f t="shared" si="55"/>
        <v>0</v>
      </c>
      <c r="E351" s="214">
        <f>D351*[2]Base!$C$13</f>
        <v>0</v>
      </c>
      <c r="F351" s="105"/>
      <c r="G351" s="106" t="s">
        <v>25</v>
      </c>
      <c r="H351" s="107"/>
      <c r="I351" s="194"/>
      <c r="J351" s="105"/>
      <c r="K351" s="108"/>
      <c r="L351" s="109">
        <v>1</v>
      </c>
      <c r="M351" s="228">
        <f t="shared" si="56"/>
        <v>0</v>
      </c>
      <c r="N351" s="105"/>
      <c r="O351" s="108"/>
      <c r="P351" s="109"/>
      <c r="Q351" s="110">
        <f>I351*O351*P351*[2]Base!$C$28</f>
        <v>0</v>
      </c>
      <c r="R351" s="105"/>
      <c r="S351" s="108"/>
      <c r="T351" s="109"/>
      <c r="U351" s="110">
        <f>I351*S351*T351*[2]Base!$C$28^2</f>
        <v>0</v>
      </c>
      <c r="V351" s="105"/>
      <c r="W351" s="108"/>
      <c r="X351" s="109"/>
      <c r="Y351" s="110">
        <f>I351*W351*X351*[2]Base!$C$28^3</f>
        <v>0</v>
      </c>
      <c r="Z351" s="105"/>
      <c r="AA351" s="108"/>
      <c r="AB351" s="109"/>
      <c r="AC351" s="110">
        <f>I351*AA351*AB351*[2]Base!$C$28^4</f>
        <v>0</v>
      </c>
      <c r="AE351" s="228">
        <f t="shared" si="54"/>
        <v>0</v>
      </c>
    </row>
    <row r="352" spans="1:32" ht="14.75" x14ac:dyDescent="0.75">
      <c r="B352" s="103" t="s">
        <v>72</v>
      </c>
      <c r="C352" s="113" t="str">
        <f>Activity!A107</f>
        <v>Activity#</v>
      </c>
      <c r="D352" s="213">
        <f t="shared" si="55"/>
        <v>0</v>
      </c>
      <c r="E352" s="213">
        <f>D352*[2]Base!$C$13</f>
        <v>0</v>
      </c>
      <c r="F352" s="3"/>
      <c r="G352" s="47" t="s">
        <v>25</v>
      </c>
      <c r="H352" s="41"/>
      <c r="I352" s="183"/>
      <c r="J352" s="3"/>
      <c r="K352" s="42"/>
      <c r="L352" s="43">
        <v>1</v>
      </c>
      <c r="M352" s="225">
        <f t="shared" si="56"/>
        <v>0</v>
      </c>
      <c r="N352" s="3"/>
      <c r="O352" s="42"/>
      <c r="P352" s="43"/>
      <c r="Q352" s="44">
        <f>I352*O352*P352*[2]Base!$C$28</f>
        <v>0</v>
      </c>
      <c r="R352" s="3"/>
      <c r="S352" s="42"/>
      <c r="T352" s="43"/>
      <c r="U352" s="44">
        <f>I352*S352*T352*[2]Base!$C$28^2</f>
        <v>0</v>
      </c>
      <c r="V352" s="3"/>
      <c r="W352" s="42"/>
      <c r="X352" s="43"/>
      <c r="Y352" s="44">
        <f>I352*W352*X352*[2]Base!$C$28^3</f>
        <v>0</v>
      </c>
      <c r="Z352" s="3"/>
      <c r="AA352" s="42"/>
      <c r="AB352" s="43"/>
      <c r="AC352" s="44">
        <f>I352*AA352*AB352*[2]Base!$C$28^4</f>
        <v>0</v>
      </c>
      <c r="AE352" s="225">
        <f t="shared" si="54"/>
        <v>0</v>
      </c>
    </row>
    <row r="353" spans="1:31" ht="14.75" x14ac:dyDescent="0.75">
      <c r="B353" s="103" t="s">
        <v>72</v>
      </c>
      <c r="C353" s="113" t="str">
        <f>Activity!A119</f>
        <v>Activity#</v>
      </c>
      <c r="D353" s="213">
        <f t="shared" si="55"/>
        <v>0</v>
      </c>
      <c r="E353" s="213">
        <f>D353*[2]Base!$C$13</f>
        <v>0</v>
      </c>
      <c r="F353" s="3"/>
      <c r="G353" s="47" t="s">
        <v>25</v>
      </c>
      <c r="H353" s="41"/>
      <c r="I353" s="183"/>
      <c r="J353" s="3"/>
      <c r="K353" s="42"/>
      <c r="L353" s="43">
        <v>1</v>
      </c>
      <c r="M353" s="225">
        <f t="shared" si="56"/>
        <v>0</v>
      </c>
      <c r="N353" s="3"/>
      <c r="O353" s="42"/>
      <c r="P353" s="43"/>
      <c r="Q353" s="44">
        <f>I353*O353*P353*[2]Base!$C$28</f>
        <v>0</v>
      </c>
      <c r="R353" s="3"/>
      <c r="S353" s="42"/>
      <c r="T353" s="43"/>
      <c r="U353" s="44">
        <f>I353*S353*T353*[2]Base!$C$28^2</f>
        <v>0</v>
      </c>
      <c r="V353" s="3"/>
      <c r="W353" s="42"/>
      <c r="X353" s="43"/>
      <c r="Y353" s="44">
        <f>I353*W353*X353*[2]Base!$C$28^3</f>
        <v>0</v>
      </c>
      <c r="Z353" s="3"/>
      <c r="AA353" s="42"/>
      <c r="AB353" s="43"/>
      <c r="AC353" s="44">
        <f>I353*AA353*AB353*[2]Base!$C$28^4</f>
        <v>0</v>
      </c>
      <c r="AE353" s="225">
        <f t="shared" si="54"/>
        <v>0</v>
      </c>
    </row>
    <row r="354" spans="1:31" ht="14.75" x14ac:dyDescent="0.75">
      <c r="B354" s="103" t="s">
        <v>72</v>
      </c>
      <c r="C354" s="114" t="str">
        <f>Activity!A131</f>
        <v>Activity#</v>
      </c>
      <c r="D354" s="213">
        <f t="shared" si="55"/>
        <v>0</v>
      </c>
      <c r="E354" s="213">
        <f>D354*[2]Base!$C$13</f>
        <v>0</v>
      </c>
      <c r="F354" s="3"/>
      <c r="G354" s="47" t="s">
        <v>25</v>
      </c>
      <c r="H354" s="41"/>
      <c r="I354" s="183"/>
      <c r="J354" s="3"/>
      <c r="K354" s="42"/>
      <c r="L354" s="43">
        <v>1</v>
      </c>
      <c r="M354" s="225">
        <f t="shared" si="56"/>
        <v>0</v>
      </c>
      <c r="N354" s="3"/>
      <c r="O354" s="42"/>
      <c r="P354" s="43"/>
      <c r="Q354" s="44">
        <f>I354*O354*P354*[2]Base!$C$28</f>
        <v>0</v>
      </c>
      <c r="R354" s="3"/>
      <c r="S354" s="42"/>
      <c r="T354" s="43"/>
      <c r="U354" s="44">
        <f>I354*S354*T354*[2]Base!$C$28^2</f>
        <v>0</v>
      </c>
      <c r="V354" s="3"/>
      <c r="W354" s="42"/>
      <c r="X354" s="43"/>
      <c r="Y354" s="44">
        <f>I354*W354*X354*[2]Base!$C$28^3</f>
        <v>0</v>
      </c>
      <c r="Z354" s="3"/>
      <c r="AA354" s="42"/>
      <c r="AB354" s="43"/>
      <c r="AC354" s="44">
        <f>I354*AA354*AB354*[2]Base!$C$28^4</f>
        <v>0</v>
      </c>
      <c r="AE354" s="225">
        <f t="shared" si="54"/>
        <v>0</v>
      </c>
    </row>
    <row r="355" spans="1:31" ht="14.75" x14ac:dyDescent="0.75">
      <c r="B355" s="103" t="s">
        <v>72</v>
      </c>
      <c r="C355" s="114" t="str">
        <f>Activity!A143</f>
        <v>Activity#</v>
      </c>
      <c r="D355" s="213">
        <f t="shared" si="55"/>
        <v>0</v>
      </c>
      <c r="E355" s="213">
        <f>D355*[2]Base!$C$13</f>
        <v>0</v>
      </c>
      <c r="F355" s="3"/>
      <c r="G355" s="47" t="s">
        <v>25</v>
      </c>
      <c r="H355" s="41"/>
      <c r="I355" s="194"/>
      <c r="J355" s="3"/>
      <c r="K355" s="42"/>
      <c r="L355" s="43">
        <v>1</v>
      </c>
      <c r="M355" s="225">
        <f t="shared" si="56"/>
        <v>0</v>
      </c>
      <c r="N355" s="3"/>
      <c r="O355" s="42"/>
      <c r="P355" s="43"/>
      <c r="Q355" s="44">
        <f>I355*O355*P355*[2]Base!$C$28</f>
        <v>0</v>
      </c>
      <c r="R355" s="3"/>
      <c r="S355" s="42"/>
      <c r="T355" s="43"/>
      <c r="U355" s="44">
        <f>I355*S355*T355*[2]Base!$C$28^2</f>
        <v>0</v>
      </c>
      <c r="V355" s="3"/>
      <c r="W355" s="42"/>
      <c r="X355" s="43"/>
      <c r="Y355" s="44">
        <f>I355*W355*X355*[2]Base!$C$28^3</f>
        <v>0</v>
      </c>
      <c r="Z355" s="3"/>
      <c r="AA355" s="42"/>
      <c r="AB355" s="43"/>
      <c r="AC355" s="44">
        <f>I355*AA355*AB355*[2]Base!$C$28^4</f>
        <v>0</v>
      </c>
      <c r="AE355" s="225">
        <f t="shared" si="54"/>
        <v>0</v>
      </c>
    </row>
    <row r="356" spans="1:31" s="111" customFormat="1" ht="14.75" x14ac:dyDescent="0.75">
      <c r="A356" s="102"/>
      <c r="B356" s="103" t="s">
        <v>72</v>
      </c>
      <c r="C356" s="115" t="str">
        <f>Activity!A155</f>
        <v>Activity#</v>
      </c>
      <c r="D356" s="214">
        <f t="shared" si="55"/>
        <v>0</v>
      </c>
      <c r="E356" s="213">
        <f>D356*[2]Base!$C$13</f>
        <v>0</v>
      </c>
      <c r="F356" s="105"/>
      <c r="G356" s="106" t="s">
        <v>25</v>
      </c>
      <c r="H356" s="107"/>
      <c r="I356" s="194"/>
      <c r="J356" s="105"/>
      <c r="K356" s="108"/>
      <c r="L356" s="109">
        <v>1</v>
      </c>
      <c r="M356" s="228">
        <f t="shared" si="56"/>
        <v>0</v>
      </c>
      <c r="N356" s="105"/>
      <c r="O356" s="108"/>
      <c r="P356" s="109"/>
      <c r="Q356" s="110">
        <f>I356*O356*P356*[2]Base!$C$28</f>
        <v>0</v>
      </c>
      <c r="R356" s="105"/>
      <c r="S356" s="108"/>
      <c r="T356" s="109"/>
      <c r="U356" s="110">
        <f>I356*S356*T356*[2]Base!$C$28^2</f>
        <v>0</v>
      </c>
      <c r="V356" s="105"/>
      <c r="W356" s="108"/>
      <c r="X356" s="109"/>
      <c r="Y356" s="110">
        <f>I356*W356*X356*[2]Base!$C$28^3</f>
        <v>0</v>
      </c>
      <c r="Z356" s="105"/>
      <c r="AA356" s="108"/>
      <c r="AB356" s="109"/>
      <c r="AC356" s="110">
        <f>I356*AA356*AB356*[2]Base!$C$28^4</f>
        <v>0</v>
      </c>
      <c r="AE356" s="228">
        <f t="shared" si="54"/>
        <v>0</v>
      </c>
    </row>
    <row r="357" spans="1:31" s="111" customFormat="1" ht="14.75" x14ac:dyDescent="0.75">
      <c r="A357" s="102"/>
      <c r="B357" s="103" t="s">
        <v>72</v>
      </c>
      <c r="C357" s="115"/>
      <c r="D357" s="214">
        <f t="shared" si="55"/>
        <v>0</v>
      </c>
      <c r="E357" s="213">
        <f>D357*[2]Base!$C$13</f>
        <v>0</v>
      </c>
      <c r="F357" s="105"/>
      <c r="G357" s="106" t="s">
        <v>25</v>
      </c>
      <c r="H357" s="107"/>
      <c r="I357" s="194"/>
      <c r="J357" s="105"/>
      <c r="K357" s="108"/>
      <c r="L357" s="109">
        <v>1</v>
      </c>
      <c r="M357" s="228">
        <f t="shared" si="56"/>
        <v>0</v>
      </c>
      <c r="N357" s="105"/>
      <c r="O357" s="108"/>
      <c r="P357" s="109"/>
      <c r="Q357" s="110">
        <f>I357*O357*P357*[2]Base!$C$28</f>
        <v>0</v>
      </c>
      <c r="R357" s="105"/>
      <c r="S357" s="108"/>
      <c r="T357" s="109"/>
      <c r="U357" s="110">
        <f>I357*S357*T357*[2]Base!$C$28^2</f>
        <v>0</v>
      </c>
      <c r="V357" s="105"/>
      <c r="W357" s="108"/>
      <c r="X357" s="109"/>
      <c r="Y357" s="110">
        <f>I357*W357*X357*[2]Base!$C$28^3</f>
        <v>0</v>
      </c>
      <c r="Z357" s="105"/>
      <c r="AA357" s="108"/>
      <c r="AB357" s="109"/>
      <c r="AC357" s="110">
        <f>I357*AA357*AB357*[2]Base!$C$28^4</f>
        <v>0</v>
      </c>
      <c r="AE357" s="228">
        <f t="shared" si="54"/>
        <v>0</v>
      </c>
    </row>
    <row r="358" spans="1:31" s="111" customFormat="1" ht="14.75" outlineLevel="1" x14ac:dyDescent="0.75">
      <c r="A358" s="102"/>
      <c r="B358" s="103" t="s">
        <v>72</v>
      </c>
      <c r="C358" s="115"/>
      <c r="D358" s="214">
        <f t="shared" si="55"/>
        <v>0</v>
      </c>
      <c r="E358" s="214">
        <f>D358*[2]Base!$C$13</f>
        <v>0</v>
      </c>
      <c r="F358" s="105"/>
      <c r="G358" s="106" t="s">
        <v>25</v>
      </c>
      <c r="H358" s="107"/>
      <c r="I358" s="194"/>
      <c r="J358" s="105"/>
      <c r="K358" s="108"/>
      <c r="L358" s="109">
        <v>1</v>
      </c>
      <c r="M358" s="228">
        <f t="shared" si="56"/>
        <v>0</v>
      </c>
      <c r="N358" s="105"/>
      <c r="O358" s="108"/>
      <c r="P358" s="109"/>
      <c r="Q358" s="110">
        <f>I358*O358*P358*[2]Base!$C$28</f>
        <v>0</v>
      </c>
      <c r="R358" s="105"/>
      <c r="S358" s="108"/>
      <c r="T358" s="109"/>
      <c r="U358" s="110">
        <f>I358*S358*T358*[2]Base!$C$28^2</f>
        <v>0</v>
      </c>
      <c r="V358" s="105"/>
      <c r="W358" s="108"/>
      <c r="X358" s="109"/>
      <c r="Y358" s="110">
        <f>I358*W358*X358*[2]Base!$C$28^3</f>
        <v>0</v>
      </c>
      <c r="Z358" s="105"/>
      <c r="AA358" s="108"/>
      <c r="AB358" s="109"/>
      <c r="AC358" s="110">
        <f>I358*AA358*AB358*[2]Base!$C$28^4</f>
        <v>0</v>
      </c>
      <c r="AE358" s="228">
        <f t="shared" si="54"/>
        <v>0</v>
      </c>
    </row>
    <row r="359" spans="1:31" s="111" customFormat="1" ht="14.75" outlineLevel="1" x14ac:dyDescent="0.75">
      <c r="A359" s="102"/>
      <c r="B359" s="103" t="s">
        <v>72</v>
      </c>
      <c r="C359" s="115"/>
      <c r="D359" s="214">
        <f t="shared" si="55"/>
        <v>0</v>
      </c>
      <c r="E359" s="214">
        <f>D359*[2]Base!$C$13</f>
        <v>0</v>
      </c>
      <c r="F359" s="105"/>
      <c r="G359" s="106" t="s">
        <v>25</v>
      </c>
      <c r="H359" s="107"/>
      <c r="I359" s="194"/>
      <c r="J359" s="105"/>
      <c r="K359" s="108"/>
      <c r="L359" s="109">
        <v>1</v>
      </c>
      <c r="M359" s="228">
        <f t="shared" si="56"/>
        <v>0</v>
      </c>
      <c r="N359" s="105"/>
      <c r="O359" s="108"/>
      <c r="P359" s="109"/>
      <c r="Q359" s="110">
        <f>I359*O359*P359*[2]Base!$C$28</f>
        <v>0</v>
      </c>
      <c r="R359" s="105"/>
      <c r="S359" s="108"/>
      <c r="T359" s="109"/>
      <c r="U359" s="110">
        <f>I359*S359*T359*[2]Base!$C$28^2</f>
        <v>0</v>
      </c>
      <c r="V359" s="105"/>
      <c r="W359" s="108"/>
      <c r="X359" s="109"/>
      <c r="Y359" s="110">
        <f>I359*W359*X359*[2]Base!$C$28^3</f>
        <v>0</v>
      </c>
      <c r="Z359" s="105"/>
      <c r="AA359" s="108"/>
      <c r="AB359" s="109"/>
      <c r="AC359" s="110">
        <f>I359*AA359*AB359*[2]Base!$C$28^4</f>
        <v>0</v>
      </c>
      <c r="AE359" s="228">
        <f t="shared" si="54"/>
        <v>0</v>
      </c>
    </row>
    <row r="360" spans="1:31" s="111" customFormat="1" ht="14.75" outlineLevel="1" x14ac:dyDescent="0.75">
      <c r="A360" s="102"/>
      <c r="B360" s="103" t="s">
        <v>72</v>
      </c>
      <c r="C360" s="115"/>
      <c r="D360" s="214">
        <f t="shared" si="55"/>
        <v>0</v>
      </c>
      <c r="E360" s="214">
        <f>D360*[2]Base!$C$13</f>
        <v>0</v>
      </c>
      <c r="F360" s="105"/>
      <c r="G360" s="106" t="s">
        <v>25</v>
      </c>
      <c r="H360" s="107"/>
      <c r="I360" s="194"/>
      <c r="J360" s="105"/>
      <c r="K360" s="108"/>
      <c r="L360" s="109">
        <v>1</v>
      </c>
      <c r="M360" s="228">
        <f t="shared" si="56"/>
        <v>0</v>
      </c>
      <c r="N360" s="105"/>
      <c r="O360" s="108"/>
      <c r="P360" s="109"/>
      <c r="Q360" s="110">
        <f>I360*O360*P360*[2]Base!$C$28</f>
        <v>0</v>
      </c>
      <c r="R360" s="105"/>
      <c r="S360" s="108"/>
      <c r="T360" s="109"/>
      <c r="U360" s="110">
        <f>I360*S360*T360*[2]Base!$C$28^2</f>
        <v>0</v>
      </c>
      <c r="V360" s="105"/>
      <c r="W360" s="108"/>
      <c r="X360" s="109"/>
      <c r="Y360" s="110">
        <f>I360*W360*X360*[2]Base!$C$28^3</f>
        <v>0</v>
      </c>
      <c r="Z360" s="105"/>
      <c r="AA360" s="108"/>
      <c r="AB360" s="109"/>
      <c r="AC360" s="110">
        <f>I360*AA360*AB360*[2]Base!$C$28^4</f>
        <v>0</v>
      </c>
      <c r="AE360" s="228">
        <f t="shared" si="54"/>
        <v>0</v>
      </c>
    </row>
    <row r="361" spans="1:31" ht="14.75" outlineLevel="1" x14ac:dyDescent="0.75">
      <c r="B361" s="103" t="s">
        <v>72</v>
      </c>
      <c r="C361" s="114"/>
      <c r="D361" s="213">
        <f t="shared" si="55"/>
        <v>0</v>
      </c>
      <c r="E361" s="213">
        <f>D361*[2]Base!$C$13</f>
        <v>0</v>
      </c>
      <c r="F361" s="3"/>
      <c r="G361" s="47" t="s">
        <v>25</v>
      </c>
      <c r="H361" s="41"/>
      <c r="I361" s="183"/>
      <c r="J361" s="3"/>
      <c r="K361" s="42"/>
      <c r="L361" s="43">
        <v>1</v>
      </c>
      <c r="M361" s="225">
        <f t="shared" si="56"/>
        <v>0</v>
      </c>
      <c r="N361" s="3"/>
      <c r="O361" s="42"/>
      <c r="P361" s="43"/>
      <c r="Q361" s="44">
        <f>I361*O361*P361*[2]Base!$C$28</f>
        <v>0</v>
      </c>
      <c r="R361" s="3"/>
      <c r="S361" s="42"/>
      <c r="T361" s="43"/>
      <c r="U361" s="44">
        <f>I361*S361*T361*[2]Base!$C$28^2</f>
        <v>0</v>
      </c>
      <c r="V361" s="3"/>
      <c r="W361" s="42"/>
      <c r="X361" s="43"/>
      <c r="Y361" s="44">
        <f>I361*W361*X361*[2]Base!$C$28^3</f>
        <v>0</v>
      </c>
      <c r="Z361" s="3"/>
      <c r="AA361" s="42"/>
      <c r="AB361" s="43"/>
      <c r="AC361" s="44">
        <f>I361*AA361*AB361*[2]Base!$C$28^4</f>
        <v>0</v>
      </c>
      <c r="AE361" s="225">
        <f t="shared" si="54"/>
        <v>0</v>
      </c>
    </row>
    <row r="362" spans="1:31" ht="14.75" outlineLevel="1" x14ac:dyDescent="0.75">
      <c r="B362" s="103" t="s">
        <v>72</v>
      </c>
      <c r="C362" s="114"/>
      <c r="D362" s="213">
        <f t="shared" si="55"/>
        <v>0</v>
      </c>
      <c r="E362" s="213">
        <f>D362*[2]Base!$C$13</f>
        <v>0</v>
      </c>
      <c r="F362" s="3"/>
      <c r="G362" s="47" t="s">
        <v>25</v>
      </c>
      <c r="H362" s="41"/>
      <c r="I362" s="183"/>
      <c r="J362" s="3"/>
      <c r="K362" s="42"/>
      <c r="L362" s="43">
        <v>1</v>
      </c>
      <c r="M362" s="225">
        <f t="shared" si="56"/>
        <v>0</v>
      </c>
      <c r="N362" s="3"/>
      <c r="O362" s="42"/>
      <c r="P362" s="43"/>
      <c r="Q362" s="44">
        <f>I362*O362*P362*[2]Base!$C$28</f>
        <v>0</v>
      </c>
      <c r="R362" s="3"/>
      <c r="S362" s="42"/>
      <c r="T362" s="43"/>
      <c r="U362" s="44">
        <f>I362*S362*T362*[2]Base!$C$28^2</f>
        <v>0</v>
      </c>
      <c r="V362" s="3"/>
      <c r="W362" s="42"/>
      <c r="X362" s="43"/>
      <c r="Y362" s="44">
        <f>I362*W362*X362*[2]Base!$C$28^3</f>
        <v>0</v>
      </c>
      <c r="Z362" s="3"/>
      <c r="AA362" s="42"/>
      <c r="AB362" s="43"/>
      <c r="AC362" s="44">
        <f>I362*AA362*AB362*[2]Base!$C$28^4</f>
        <v>0</v>
      </c>
      <c r="AE362" s="225">
        <f t="shared" si="54"/>
        <v>0</v>
      </c>
    </row>
    <row r="363" spans="1:31" ht="14.75" outlineLevel="1" x14ac:dyDescent="0.75">
      <c r="B363" s="103" t="s">
        <v>72</v>
      </c>
      <c r="C363" s="114"/>
      <c r="D363" s="213">
        <f t="shared" si="55"/>
        <v>0</v>
      </c>
      <c r="E363" s="213">
        <f>D363*[2]Base!$C$13</f>
        <v>0</v>
      </c>
      <c r="F363" s="3"/>
      <c r="G363" s="47" t="s">
        <v>25</v>
      </c>
      <c r="H363" s="41"/>
      <c r="I363" s="183"/>
      <c r="J363" s="3"/>
      <c r="K363" s="42"/>
      <c r="L363" s="43">
        <v>1</v>
      </c>
      <c r="M363" s="225">
        <f t="shared" si="56"/>
        <v>0</v>
      </c>
      <c r="N363" s="3"/>
      <c r="O363" s="42"/>
      <c r="P363" s="43"/>
      <c r="Q363" s="44">
        <f>I363*O363*P363*[2]Base!$C$28</f>
        <v>0</v>
      </c>
      <c r="R363" s="3"/>
      <c r="S363" s="42"/>
      <c r="T363" s="43"/>
      <c r="U363" s="44">
        <f>I363*S363*T363*[2]Base!$C$28^2</f>
        <v>0</v>
      </c>
      <c r="V363" s="3"/>
      <c r="W363" s="42"/>
      <c r="X363" s="43"/>
      <c r="Y363" s="44">
        <f>I363*W363*X363*[2]Base!$C$28^3</f>
        <v>0</v>
      </c>
      <c r="Z363" s="3"/>
      <c r="AA363" s="42"/>
      <c r="AB363" s="43"/>
      <c r="AC363" s="44">
        <f>I363*AA363*AB363*[2]Base!$C$28^4</f>
        <v>0</v>
      </c>
      <c r="AE363" s="225">
        <f t="shared" si="54"/>
        <v>0</v>
      </c>
    </row>
    <row r="364" spans="1:31" ht="14.75" outlineLevel="1" x14ac:dyDescent="0.75">
      <c r="B364" s="103" t="s">
        <v>72</v>
      </c>
      <c r="C364" s="114"/>
      <c r="D364" s="213">
        <f t="shared" si="55"/>
        <v>0</v>
      </c>
      <c r="E364" s="213">
        <f>D364*[2]Base!$C$13</f>
        <v>0</v>
      </c>
      <c r="F364" s="3"/>
      <c r="G364" s="47" t="s">
        <v>25</v>
      </c>
      <c r="H364" s="41"/>
      <c r="I364" s="183"/>
      <c r="J364" s="3"/>
      <c r="K364" s="42"/>
      <c r="L364" s="43">
        <v>1</v>
      </c>
      <c r="M364" s="225">
        <f t="shared" si="56"/>
        <v>0</v>
      </c>
      <c r="N364" s="3"/>
      <c r="O364" s="42"/>
      <c r="P364" s="43"/>
      <c r="Q364" s="44">
        <f>I364*O364*P364*[2]Base!$C$28</f>
        <v>0</v>
      </c>
      <c r="R364" s="3"/>
      <c r="S364" s="42"/>
      <c r="T364" s="43"/>
      <c r="U364" s="44">
        <f>I364*S364*T364*[2]Base!$C$28^2</f>
        <v>0</v>
      </c>
      <c r="V364" s="3"/>
      <c r="W364" s="42"/>
      <c r="X364" s="43"/>
      <c r="Y364" s="44">
        <f>I364*W364*X364*[2]Base!$C$28^3</f>
        <v>0</v>
      </c>
      <c r="Z364" s="3"/>
      <c r="AA364" s="42"/>
      <c r="AB364" s="43"/>
      <c r="AC364" s="44">
        <f>I364*AA364*AB364*[2]Base!$C$28^4</f>
        <v>0</v>
      </c>
      <c r="AE364" s="225">
        <f t="shared" si="54"/>
        <v>0</v>
      </c>
    </row>
    <row r="365" spans="1:31" ht="14.75" outlineLevel="1" x14ac:dyDescent="0.75">
      <c r="B365" s="103" t="s">
        <v>72</v>
      </c>
      <c r="C365" s="113"/>
      <c r="D365" s="213">
        <f t="shared" si="55"/>
        <v>0</v>
      </c>
      <c r="E365" s="213">
        <f>D365*[2]Base!$C$13</f>
        <v>0</v>
      </c>
      <c r="F365" s="3"/>
      <c r="G365" s="47" t="s">
        <v>25</v>
      </c>
      <c r="H365" s="41"/>
      <c r="I365" s="183"/>
      <c r="J365" s="3"/>
      <c r="K365" s="42"/>
      <c r="L365" s="43">
        <v>1</v>
      </c>
      <c r="M365" s="225">
        <f t="shared" si="56"/>
        <v>0</v>
      </c>
      <c r="N365" s="3"/>
      <c r="O365" s="42"/>
      <c r="P365" s="43"/>
      <c r="Q365" s="44">
        <f>I365*O365*P365*[2]Base!$C$28</f>
        <v>0</v>
      </c>
      <c r="R365" s="3"/>
      <c r="S365" s="42"/>
      <c r="T365" s="43"/>
      <c r="U365" s="44">
        <f>I365*S365*T365*[2]Base!$C$28^2</f>
        <v>0</v>
      </c>
      <c r="V365" s="3"/>
      <c r="W365" s="42"/>
      <c r="X365" s="43"/>
      <c r="Y365" s="44">
        <f>I365*W365*X365*[2]Base!$C$28^3</f>
        <v>0</v>
      </c>
      <c r="Z365" s="3"/>
      <c r="AA365" s="42"/>
      <c r="AB365" s="43"/>
      <c r="AC365" s="44">
        <f>I365*AA365*AB365*[2]Base!$C$28^4</f>
        <v>0</v>
      </c>
      <c r="AE365" s="225">
        <f t="shared" si="54"/>
        <v>0</v>
      </c>
    </row>
    <row r="366" spans="1:31" ht="14.75" outlineLevel="1" x14ac:dyDescent="0.75">
      <c r="B366" s="96" t="s">
        <v>73</v>
      </c>
      <c r="C366" s="113"/>
      <c r="D366" s="213">
        <f t="shared" si="55"/>
        <v>0</v>
      </c>
      <c r="E366" s="213">
        <f>D366*[2]Base!$C$13</f>
        <v>0</v>
      </c>
      <c r="F366" s="3"/>
      <c r="G366" s="47" t="s">
        <v>25</v>
      </c>
      <c r="H366" s="41"/>
      <c r="I366" s="183"/>
      <c r="J366" s="3"/>
      <c r="K366" s="42"/>
      <c r="L366" s="43"/>
      <c r="M366" s="225">
        <f t="shared" si="56"/>
        <v>0</v>
      </c>
      <c r="N366" s="3"/>
      <c r="O366" s="42"/>
      <c r="P366" s="43"/>
      <c r="Q366" s="44">
        <f>I366*O366*P366*[2]Base!$C$28</f>
        <v>0</v>
      </c>
      <c r="R366" s="3"/>
      <c r="S366" s="42"/>
      <c r="T366" s="43"/>
      <c r="U366" s="44">
        <f>I366*S366*T366*[2]Base!$C$28^2</f>
        <v>0</v>
      </c>
      <c r="V366" s="3"/>
      <c r="W366" s="42"/>
      <c r="X366" s="43"/>
      <c r="Y366" s="44">
        <f>I366*W366*X366*[2]Base!$C$28^3</f>
        <v>0</v>
      </c>
      <c r="Z366" s="3"/>
      <c r="AA366" s="42"/>
      <c r="AB366" s="43"/>
      <c r="AC366" s="44">
        <f>I366*AA366*AB366*[2]Base!$C$28^4</f>
        <v>0</v>
      </c>
      <c r="AE366" s="225">
        <f t="shared" si="54"/>
        <v>0</v>
      </c>
    </row>
    <row r="367" spans="1:31" ht="14.75" outlineLevel="1" x14ac:dyDescent="0.75">
      <c r="B367" s="103" t="s">
        <v>73</v>
      </c>
      <c r="C367" s="38"/>
      <c r="D367" s="213">
        <f t="shared" si="55"/>
        <v>0</v>
      </c>
      <c r="E367" s="213">
        <f>D367*[2]Base!$C$13</f>
        <v>0</v>
      </c>
      <c r="F367" s="3"/>
      <c r="G367" s="47" t="s">
        <v>25</v>
      </c>
      <c r="H367" s="41"/>
      <c r="I367" s="183"/>
      <c r="J367" s="3"/>
      <c r="K367" s="42"/>
      <c r="L367" s="43">
        <v>1</v>
      </c>
      <c r="M367" s="225">
        <f t="shared" si="56"/>
        <v>0</v>
      </c>
      <c r="N367" s="3"/>
      <c r="O367" s="42"/>
      <c r="P367" s="43"/>
      <c r="Q367" s="44">
        <f>I367*O367*P367*[2]Base!$C$28</f>
        <v>0</v>
      </c>
      <c r="R367" s="3"/>
      <c r="S367" s="42"/>
      <c r="T367" s="43"/>
      <c r="U367" s="44">
        <f>I367*S367*T367*[2]Base!$C$28^2</f>
        <v>0</v>
      </c>
      <c r="V367" s="3"/>
      <c r="W367" s="42"/>
      <c r="X367" s="43"/>
      <c r="Y367" s="44">
        <f>I367*W367*X367*[2]Base!$C$28^3</f>
        <v>0</v>
      </c>
      <c r="Z367" s="3"/>
      <c r="AA367" s="42"/>
      <c r="AB367" s="43"/>
      <c r="AC367" s="44">
        <f>I367*AA367*AB367*[2]Base!$C$28^4</f>
        <v>0</v>
      </c>
      <c r="AE367" s="225">
        <f t="shared" si="54"/>
        <v>0</v>
      </c>
    </row>
    <row r="368" spans="1:31" ht="14.75" outlineLevel="1" x14ac:dyDescent="0.75">
      <c r="B368" s="103" t="s">
        <v>73</v>
      </c>
      <c r="C368" s="113"/>
      <c r="D368" s="213">
        <f t="shared" si="55"/>
        <v>0</v>
      </c>
      <c r="E368" s="213">
        <f>D368*[2]Base!$C$13</f>
        <v>0</v>
      </c>
      <c r="F368" s="3"/>
      <c r="G368" s="47" t="s">
        <v>25</v>
      </c>
      <c r="H368" s="41"/>
      <c r="I368" s="183"/>
      <c r="J368" s="3"/>
      <c r="K368" s="42"/>
      <c r="L368" s="43"/>
      <c r="M368" s="225">
        <f t="shared" si="56"/>
        <v>0</v>
      </c>
      <c r="N368" s="3"/>
      <c r="O368" s="42"/>
      <c r="P368" s="43"/>
      <c r="Q368" s="44">
        <f>I368*O368*P368*[2]Base!$C$28</f>
        <v>0</v>
      </c>
      <c r="R368" s="3"/>
      <c r="S368" s="42"/>
      <c r="T368" s="43"/>
      <c r="U368" s="44">
        <f>I368*S368*T368*[2]Base!$C$28^2</f>
        <v>0</v>
      </c>
      <c r="V368" s="3"/>
      <c r="W368" s="42"/>
      <c r="X368" s="43"/>
      <c r="Y368" s="44">
        <f>I368*W368*X368*[2]Base!$C$28^3</f>
        <v>0</v>
      </c>
      <c r="Z368" s="3"/>
      <c r="AA368" s="42"/>
      <c r="AB368" s="43"/>
      <c r="AC368" s="44">
        <f>I368*AA368*AB368*[2]Base!$C$28^4</f>
        <v>0</v>
      </c>
      <c r="AE368" s="225">
        <f t="shared" si="54"/>
        <v>0</v>
      </c>
    </row>
    <row r="369" spans="2:31" ht="14.75" outlineLevel="1" x14ac:dyDescent="0.75">
      <c r="B369" s="103" t="s">
        <v>73</v>
      </c>
      <c r="C369" s="113"/>
      <c r="D369" s="213">
        <f t="shared" si="55"/>
        <v>0</v>
      </c>
      <c r="E369" s="213">
        <f>D369*[2]Base!$C$13</f>
        <v>0</v>
      </c>
      <c r="F369" s="3"/>
      <c r="G369" s="47" t="s">
        <v>25</v>
      </c>
      <c r="H369" s="41"/>
      <c r="I369" s="183"/>
      <c r="J369" s="3"/>
      <c r="K369" s="42"/>
      <c r="L369" s="43"/>
      <c r="M369" s="225">
        <f t="shared" si="56"/>
        <v>0</v>
      </c>
      <c r="N369" s="3"/>
      <c r="O369" s="42"/>
      <c r="P369" s="43"/>
      <c r="Q369" s="44">
        <f>I369*O369*P369*[2]Base!$C$28</f>
        <v>0</v>
      </c>
      <c r="R369" s="3"/>
      <c r="S369" s="42"/>
      <c r="T369" s="43"/>
      <c r="U369" s="44">
        <f>I369*S369*T369*[2]Base!$C$28^2</f>
        <v>0</v>
      </c>
      <c r="V369" s="3"/>
      <c r="W369" s="42"/>
      <c r="X369" s="43"/>
      <c r="Y369" s="44">
        <f>I369*W369*X369*[2]Base!$C$28^3</f>
        <v>0</v>
      </c>
      <c r="Z369" s="3"/>
      <c r="AA369" s="42"/>
      <c r="AB369" s="43"/>
      <c r="AC369" s="44">
        <f>I369*AA369*AB369*[2]Base!$C$28^4</f>
        <v>0</v>
      </c>
      <c r="AE369" s="225">
        <f t="shared" si="54"/>
        <v>0</v>
      </c>
    </row>
    <row r="370" spans="2:31" ht="14.75" outlineLevel="1" x14ac:dyDescent="0.75">
      <c r="B370" s="95"/>
      <c r="C370" s="113"/>
      <c r="D370" s="213">
        <f t="shared" si="55"/>
        <v>0</v>
      </c>
      <c r="E370" s="213">
        <f>D370*[2]Base!$C$13</f>
        <v>0</v>
      </c>
      <c r="F370" s="3"/>
      <c r="G370" s="47" t="s">
        <v>25</v>
      </c>
      <c r="H370" s="41"/>
      <c r="I370" s="183"/>
      <c r="J370" s="3"/>
      <c r="K370" s="42"/>
      <c r="L370" s="43"/>
      <c r="M370" s="225">
        <f t="shared" si="56"/>
        <v>0</v>
      </c>
      <c r="N370" s="3"/>
      <c r="O370" s="42"/>
      <c r="P370" s="43"/>
      <c r="Q370" s="44">
        <f>I370*O370*P370*[2]Base!$C$28</f>
        <v>0</v>
      </c>
      <c r="R370" s="3"/>
      <c r="S370" s="42"/>
      <c r="T370" s="43"/>
      <c r="U370" s="44">
        <f>I370*S370*T370*[2]Base!$C$28^2</f>
        <v>0</v>
      </c>
      <c r="V370" s="3"/>
      <c r="W370" s="42"/>
      <c r="X370" s="43"/>
      <c r="Y370" s="44">
        <f>I370*W370*X370*[2]Base!$C$28^3</f>
        <v>0</v>
      </c>
      <c r="Z370" s="3"/>
      <c r="AA370" s="42"/>
      <c r="AB370" s="43"/>
      <c r="AC370" s="44">
        <f>I370*AA370*AB370*[2]Base!$C$28^4</f>
        <v>0</v>
      </c>
      <c r="AE370" s="225">
        <f t="shared" si="54"/>
        <v>0</v>
      </c>
    </row>
    <row r="371" spans="2:31" ht="14.75" outlineLevel="1" x14ac:dyDescent="0.75">
      <c r="B371" s="95"/>
      <c r="C371" s="113"/>
      <c r="D371" s="213">
        <f t="shared" si="55"/>
        <v>0</v>
      </c>
      <c r="E371" s="213">
        <f>D371*[2]Base!$C$13</f>
        <v>0</v>
      </c>
      <c r="F371" s="3"/>
      <c r="G371" s="47" t="s">
        <v>25</v>
      </c>
      <c r="H371" s="41"/>
      <c r="I371" s="183"/>
      <c r="J371" s="3"/>
      <c r="K371" s="42"/>
      <c r="L371" s="43"/>
      <c r="M371" s="225">
        <f t="shared" si="56"/>
        <v>0</v>
      </c>
      <c r="N371" s="3"/>
      <c r="O371" s="42"/>
      <c r="P371" s="43"/>
      <c r="Q371" s="44">
        <f>I371*O371*P371*[2]Base!$C$28</f>
        <v>0</v>
      </c>
      <c r="R371" s="3"/>
      <c r="S371" s="42"/>
      <c r="T371" s="43"/>
      <c r="U371" s="44">
        <f>I371*S371*T371*[2]Base!$C$28^2</f>
        <v>0</v>
      </c>
      <c r="V371" s="3"/>
      <c r="W371" s="42"/>
      <c r="X371" s="43"/>
      <c r="Y371" s="44">
        <f>I371*W371*X371*[2]Base!$C$28^3</f>
        <v>0</v>
      </c>
      <c r="Z371" s="3"/>
      <c r="AA371" s="42"/>
      <c r="AB371" s="43"/>
      <c r="AC371" s="44">
        <f>I371*AA371*AB371*[2]Base!$C$28^4</f>
        <v>0</v>
      </c>
      <c r="AE371" s="225">
        <f t="shared" si="54"/>
        <v>0</v>
      </c>
    </row>
    <row r="372" spans="2:31" ht="14.75" outlineLevel="1" x14ac:dyDescent="0.75">
      <c r="B372" s="95"/>
      <c r="C372" s="113"/>
      <c r="D372" s="213">
        <f t="shared" si="55"/>
        <v>0</v>
      </c>
      <c r="E372" s="213">
        <f>D372*[2]Base!$C$13</f>
        <v>0</v>
      </c>
      <c r="F372" s="3"/>
      <c r="G372" s="47" t="s">
        <v>25</v>
      </c>
      <c r="H372" s="41"/>
      <c r="I372" s="183"/>
      <c r="J372" s="3"/>
      <c r="K372" s="42"/>
      <c r="L372" s="43"/>
      <c r="M372" s="225">
        <f t="shared" si="56"/>
        <v>0</v>
      </c>
      <c r="N372" s="3"/>
      <c r="O372" s="42"/>
      <c r="P372" s="43"/>
      <c r="Q372" s="44">
        <f>I372*O372*P372*[2]Base!$C$28</f>
        <v>0</v>
      </c>
      <c r="R372" s="3"/>
      <c r="S372" s="42"/>
      <c r="T372" s="43"/>
      <c r="U372" s="44">
        <f>I372*S372*T372*[2]Base!$C$28^2</f>
        <v>0</v>
      </c>
      <c r="V372" s="3"/>
      <c r="W372" s="42"/>
      <c r="X372" s="43"/>
      <c r="Y372" s="44">
        <f>I372*W372*X372*[2]Base!$C$28^3</f>
        <v>0</v>
      </c>
      <c r="Z372" s="3"/>
      <c r="AA372" s="42"/>
      <c r="AB372" s="43"/>
      <c r="AC372" s="44">
        <f>I372*AA372*AB372*[2]Base!$C$28^4</f>
        <v>0</v>
      </c>
      <c r="AE372" s="225">
        <f t="shared" si="54"/>
        <v>0</v>
      </c>
    </row>
    <row r="373" spans="2:31" ht="14.75" outlineLevel="1" x14ac:dyDescent="0.75">
      <c r="B373" s="95"/>
      <c r="C373" s="113"/>
      <c r="D373" s="213">
        <f t="shared" si="55"/>
        <v>0</v>
      </c>
      <c r="E373" s="213">
        <f>D373*[2]Base!$C$13</f>
        <v>0</v>
      </c>
      <c r="F373" s="3"/>
      <c r="G373" s="47" t="s">
        <v>25</v>
      </c>
      <c r="H373" s="41"/>
      <c r="I373" s="183"/>
      <c r="J373" s="3"/>
      <c r="K373" s="42"/>
      <c r="L373" s="43"/>
      <c r="M373" s="225">
        <f t="shared" si="56"/>
        <v>0</v>
      </c>
      <c r="N373" s="3"/>
      <c r="O373" s="42"/>
      <c r="P373" s="43"/>
      <c r="Q373" s="44">
        <f>I373*O373*P373*[2]Base!$C$28</f>
        <v>0</v>
      </c>
      <c r="R373" s="3"/>
      <c r="S373" s="42"/>
      <c r="T373" s="43"/>
      <c r="U373" s="44">
        <f>I373*S373*T373*[2]Base!$C$28^2</f>
        <v>0</v>
      </c>
      <c r="V373" s="3"/>
      <c r="W373" s="42"/>
      <c r="X373" s="43"/>
      <c r="Y373" s="44">
        <f>I373*W373*X373*[2]Base!$C$28^3</f>
        <v>0</v>
      </c>
      <c r="Z373" s="3"/>
      <c r="AA373" s="42"/>
      <c r="AB373" s="43"/>
      <c r="AC373" s="44">
        <f>I373*AA373*AB373*[2]Base!$C$28^4</f>
        <v>0</v>
      </c>
      <c r="AE373" s="225">
        <f t="shared" si="54"/>
        <v>0</v>
      </c>
    </row>
    <row r="374" spans="2:31" ht="14.75" outlineLevel="1" x14ac:dyDescent="0.75">
      <c r="B374" s="95"/>
      <c r="C374" s="113"/>
      <c r="D374" s="213">
        <f t="shared" si="55"/>
        <v>0</v>
      </c>
      <c r="E374" s="213">
        <f>D374*[2]Base!$C$13</f>
        <v>0</v>
      </c>
      <c r="F374" s="3"/>
      <c r="G374" s="47" t="s">
        <v>25</v>
      </c>
      <c r="H374" s="41"/>
      <c r="I374" s="183"/>
      <c r="J374" s="3"/>
      <c r="K374" s="42"/>
      <c r="L374" s="43"/>
      <c r="M374" s="225">
        <f t="shared" si="56"/>
        <v>0</v>
      </c>
      <c r="N374" s="3"/>
      <c r="O374" s="42"/>
      <c r="P374" s="43"/>
      <c r="Q374" s="44">
        <f>I374*O374*P374*[2]Base!$C$28</f>
        <v>0</v>
      </c>
      <c r="R374" s="3"/>
      <c r="S374" s="42"/>
      <c r="T374" s="43"/>
      <c r="U374" s="44">
        <f>I374*S374*T374*[2]Base!$C$28^2</f>
        <v>0</v>
      </c>
      <c r="V374" s="3"/>
      <c r="W374" s="42"/>
      <c r="X374" s="43"/>
      <c r="Y374" s="44">
        <f>I374*W374*X374*[2]Base!$C$28^3</f>
        <v>0</v>
      </c>
      <c r="Z374" s="3"/>
      <c r="AA374" s="42"/>
      <c r="AB374" s="43"/>
      <c r="AC374" s="44">
        <f>I374*AA374*AB374*[2]Base!$C$28^4</f>
        <v>0</v>
      </c>
      <c r="AE374" s="225">
        <f t="shared" si="54"/>
        <v>0</v>
      </c>
    </row>
    <row r="375" spans="2:31" ht="14.75" outlineLevel="1" x14ac:dyDescent="0.75">
      <c r="B375" s="95"/>
      <c r="C375" s="113"/>
      <c r="D375" s="213">
        <f t="shared" si="55"/>
        <v>0</v>
      </c>
      <c r="E375" s="213">
        <f>D375*[2]Base!$C$13</f>
        <v>0</v>
      </c>
      <c r="F375" s="3"/>
      <c r="G375" s="47" t="s">
        <v>25</v>
      </c>
      <c r="H375" s="41"/>
      <c r="I375" s="183"/>
      <c r="J375" s="3"/>
      <c r="K375" s="42"/>
      <c r="L375" s="43"/>
      <c r="M375" s="225">
        <f t="shared" si="56"/>
        <v>0</v>
      </c>
      <c r="N375" s="3"/>
      <c r="O375" s="42"/>
      <c r="P375" s="43"/>
      <c r="Q375" s="44">
        <f>I375*O375*P375*[2]Base!$C$28</f>
        <v>0</v>
      </c>
      <c r="R375" s="3"/>
      <c r="S375" s="42"/>
      <c r="T375" s="43"/>
      <c r="U375" s="44">
        <f>I375*S375*T375*[2]Base!$C$28^2</f>
        <v>0</v>
      </c>
      <c r="V375" s="3"/>
      <c r="W375" s="42"/>
      <c r="X375" s="43"/>
      <c r="Y375" s="44">
        <f>I375*W375*X375*[2]Base!$C$28^3</f>
        <v>0</v>
      </c>
      <c r="Z375" s="3"/>
      <c r="AA375" s="42"/>
      <c r="AB375" s="43"/>
      <c r="AC375" s="44">
        <f>I375*AA375*AB375*[2]Base!$C$28^4</f>
        <v>0</v>
      </c>
      <c r="AE375" s="225">
        <f t="shared" si="54"/>
        <v>0</v>
      </c>
    </row>
    <row r="376" spans="2:31" ht="14.75" outlineLevel="1" x14ac:dyDescent="0.75">
      <c r="B376" s="95"/>
      <c r="C376" s="113"/>
      <c r="D376" s="213">
        <f t="shared" si="55"/>
        <v>0</v>
      </c>
      <c r="E376" s="213">
        <f>D376*[2]Base!$C$13</f>
        <v>0</v>
      </c>
      <c r="F376" s="3"/>
      <c r="G376" s="47" t="s">
        <v>25</v>
      </c>
      <c r="H376" s="41"/>
      <c r="I376" s="183"/>
      <c r="J376" s="3"/>
      <c r="K376" s="42"/>
      <c r="L376" s="43"/>
      <c r="M376" s="225">
        <f t="shared" si="56"/>
        <v>0</v>
      </c>
      <c r="N376" s="3"/>
      <c r="O376" s="42"/>
      <c r="P376" s="43"/>
      <c r="Q376" s="44">
        <f>I376*O376*P376*[2]Base!$C$28</f>
        <v>0</v>
      </c>
      <c r="R376" s="3"/>
      <c r="S376" s="42"/>
      <c r="T376" s="43"/>
      <c r="U376" s="44">
        <f>I376*S376*T376*[2]Base!$C$28^2</f>
        <v>0</v>
      </c>
      <c r="V376" s="3"/>
      <c r="W376" s="42"/>
      <c r="X376" s="43"/>
      <c r="Y376" s="44">
        <f>I376*W376*X376*[2]Base!$C$28^3</f>
        <v>0</v>
      </c>
      <c r="Z376" s="3"/>
      <c r="AA376" s="42"/>
      <c r="AB376" s="43"/>
      <c r="AC376" s="44">
        <f>I376*AA376*AB376*[2]Base!$C$28^4</f>
        <v>0</v>
      </c>
      <c r="AE376" s="225">
        <f t="shared" si="54"/>
        <v>0</v>
      </c>
    </row>
    <row r="377" spans="2:31" ht="14.75" outlineLevel="1" x14ac:dyDescent="0.75">
      <c r="B377" s="95"/>
      <c r="C377" s="113"/>
      <c r="D377" s="213">
        <f t="shared" si="55"/>
        <v>0</v>
      </c>
      <c r="E377" s="213">
        <f>D377*[2]Base!$C$13</f>
        <v>0</v>
      </c>
      <c r="F377" s="3"/>
      <c r="G377" s="47" t="s">
        <v>25</v>
      </c>
      <c r="H377" s="41"/>
      <c r="I377" s="183"/>
      <c r="J377" s="3"/>
      <c r="K377" s="42"/>
      <c r="L377" s="43"/>
      <c r="M377" s="225">
        <f t="shared" si="56"/>
        <v>0</v>
      </c>
      <c r="N377" s="3"/>
      <c r="O377" s="42"/>
      <c r="P377" s="43"/>
      <c r="Q377" s="44">
        <f>I377*O377*P377*[2]Base!$C$28</f>
        <v>0</v>
      </c>
      <c r="R377" s="3"/>
      <c r="S377" s="42"/>
      <c r="T377" s="43"/>
      <c r="U377" s="44">
        <f>I377*S377*T377*[2]Base!$C$28^2</f>
        <v>0</v>
      </c>
      <c r="V377" s="3"/>
      <c r="W377" s="42"/>
      <c r="X377" s="43"/>
      <c r="Y377" s="44">
        <f>I377*W377*X377*[2]Base!$C$28^3</f>
        <v>0</v>
      </c>
      <c r="Z377" s="3"/>
      <c r="AA377" s="42"/>
      <c r="AB377" s="43"/>
      <c r="AC377" s="44">
        <f>I377*AA377*AB377*[2]Base!$C$28^4</f>
        <v>0</v>
      </c>
      <c r="AE377" s="225">
        <f t="shared" si="54"/>
        <v>0</v>
      </c>
    </row>
    <row r="378" spans="2:31" ht="14.75" outlineLevel="1" x14ac:dyDescent="0.75">
      <c r="B378" s="95"/>
      <c r="C378" s="113"/>
      <c r="D378" s="213">
        <f t="shared" si="55"/>
        <v>0</v>
      </c>
      <c r="E378" s="213">
        <f>D378*[2]Base!$C$13</f>
        <v>0</v>
      </c>
      <c r="F378" s="3"/>
      <c r="G378" s="47" t="s">
        <v>25</v>
      </c>
      <c r="H378" s="41"/>
      <c r="I378" s="183"/>
      <c r="J378" s="3"/>
      <c r="K378" s="42"/>
      <c r="L378" s="43"/>
      <c r="M378" s="225">
        <f t="shared" si="56"/>
        <v>0</v>
      </c>
      <c r="N378" s="3"/>
      <c r="O378" s="42"/>
      <c r="P378" s="43"/>
      <c r="Q378" s="44">
        <f>I378*O378*P378*[2]Base!$C$28</f>
        <v>0</v>
      </c>
      <c r="R378" s="3"/>
      <c r="S378" s="42"/>
      <c r="T378" s="43"/>
      <c r="U378" s="44">
        <f>I378*S378*T378*[2]Base!$C$28^2</f>
        <v>0</v>
      </c>
      <c r="V378" s="3"/>
      <c r="W378" s="42"/>
      <c r="X378" s="43"/>
      <c r="Y378" s="44">
        <f>I378*W378*X378*[2]Base!$C$28^3</f>
        <v>0</v>
      </c>
      <c r="Z378" s="3"/>
      <c r="AA378" s="42"/>
      <c r="AB378" s="43"/>
      <c r="AC378" s="44">
        <f>I378*AA378*AB378*[2]Base!$C$28^4</f>
        <v>0</v>
      </c>
      <c r="AE378" s="225">
        <f t="shared" si="54"/>
        <v>0</v>
      </c>
    </row>
    <row r="379" spans="2:31" ht="14.75" outlineLevel="1" x14ac:dyDescent="0.75">
      <c r="B379" s="95"/>
      <c r="C379" s="113"/>
      <c r="D379" s="213">
        <f t="shared" si="55"/>
        <v>0</v>
      </c>
      <c r="E379" s="213">
        <f>D379*[2]Base!$C$13</f>
        <v>0</v>
      </c>
      <c r="F379" s="3"/>
      <c r="G379" s="47" t="s">
        <v>25</v>
      </c>
      <c r="H379" s="41"/>
      <c r="I379" s="183"/>
      <c r="J379" s="3"/>
      <c r="K379" s="42"/>
      <c r="L379" s="43"/>
      <c r="M379" s="225">
        <f t="shared" si="56"/>
        <v>0</v>
      </c>
      <c r="N379" s="3"/>
      <c r="O379" s="42"/>
      <c r="P379" s="43"/>
      <c r="Q379" s="44">
        <f>I379*O379*P379*[2]Base!$C$28</f>
        <v>0</v>
      </c>
      <c r="R379" s="3"/>
      <c r="S379" s="42"/>
      <c r="T379" s="43"/>
      <c r="U379" s="44">
        <f>I379*S379*T379*[2]Base!$C$28^2</f>
        <v>0</v>
      </c>
      <c r="V379" s="3"/>
      <c r="W379" s="42"/>
      <c r="X379" s="43"/>
      <c r="Y379" s="44">
        <f>I379*W379*X379*[2]Base!$C$28^3</f>
        <v>0</v>
      </c>
      <c r="Z379" s="3"/>
      <c r="AA379" s="42"/>
      <c r="AB379" s="43"/>
      <c r="AC379" s="44">
        <f>I379*AA379*AB379*[2]Base!$C$28^4</f>
        <v>0</v>
      </c>
      <c r="AE379" s="225">
        <f t="shared" si="54"/>
        <v>0</v>
      </c>
    </row>
    <row r="380" spans="2:31" ht="14.75" outlineLevel="1" x14ac:dyDescent="0.75">
      <c r="B380" s="95"/>
      <c r="C380" s="113"/>
      <c r="D380" s="213">
        <f t="shared" si="55"/>
        <v>0</v>
      </c>
      <c r="E380" s="213">
        <f>D380*[2]Base!$C$13</f>
        <v>0</v>
      </c>
      <c r="F380" s="3"/>
      <c r="G380" s="47" t="s">
        <v>25</v>
      </c>
      <c r="H380" s="41"/>
      <c r="I380" s="183"/>
      <c r="J380" s="3"/>
      <c r="K380" s="42"/>
      <c r="L380" s="43"/>
      <c r="M380" s="225">
        <f t="shared" si="56"/>
        <v>0</v>
      </c>
      <c r="N380" s="3"/>
      <c r="O380" s="42"/>
      <c r="P380" s="43"/>
      <c r="Q380" s="44">
        <f>I380*O380*P380*[2]Base!$C$28</f>
        <v>0</v>
      </c>
      <c r="R380" s="3"/>
      <c r="S380" s="42"/>
      <c r="T380" s="43"/>
      <c r="U380" s="44">
        <f>I380*S380*T380*[2]Base!$C$28^2</f>
        <v>0</v>
      </c>
      <c r="V380" s="3"/>
      <c r="W380" s="42"/>
      <c r="X380" s="43"/>
      <c r="Y380" s="44">
        <f>I380*W380*X380*[2]Base!$C$28^3</f>
        <v>0</v>
      </c>
      <c r="Z380" s="3"/>
      <c r="AA380" s="42"/>
      <c r="AB380" s="43"/>
      <c r="AC380" s="44">
        <f>I380*AA380*AB380*[2]Base!$C$28^4</f>
        <v>0</v>
      </c>
      <c r="AE380" s="225">
        <f t="shared" si="54"/>
        <v>0</v>
      </c>
    </row>
    <row r="381" spans="2:31" ht="14.75" outlineLevel="1" x14ac:dyDescent="0.75">
      <c r="B381" s="95"/>
      <c r="C381" s="113"/>
      <c r="D381" s="213">
        <f t="shared" si="55"/>
        <v>0</v>
      </c>
      <c r="E381" s="213">
        <f>D381*[2]Base!$C$13</f>
        <v>0</v>
      </c>
      <c r="F381" s="3"/>
      <c r="G381" s="47" t="s">
        <v>25</v>
      </c>
      <c r="H381" s="41"/>
      <c r="I381" s="183"/>
      <c r="J381" s="3"/>
      <c r="K381" s="42"/>
      <c r="L381" s="43"/>
      <c r="M381" s="225">
        <f t="shared" si="56"/>
        <v>0</v>
      </c>
      <c r="N381" s="3"/>
      <c r="O381" s="42"/>
      <c r="P381" s="43"/>
      <c r="Q381" s="44">
        <f>I381*O381*P381*[2]Base!$C$28</f>
        <v>0</v>
      </c>
      <c r="R381" s="3"/>
      <c r="S381" s="42"/>
      <c r="T381" s="43"/>
      <c r="U381" s="44">
        <f>I381*S381*T381*[2]Base!$C$28^2</f>
        <v>0</v>
      </c>
      <c r="V381" s="3"/>
      <c r="W381" s="42"/>
      <c r="X381" s="43"/>
      <c r="Y381" s="44">
        <f>I381*W381*X381*[2]Base!$C$28^3</f>
        <v>0</v>
      </c>
      <c r="Z381" s="3"/>
      <c r="AA381" s="42"/>
      <c r="AB381" s="43"/>
      <c r="AC381" s="44">
        <f>I381*AA381*AB381*[2]Base!$C$28^4</f>
        <v>0</v>
      </c>
      <c r="AE381" s="225">
        <f t="shared" si="54"/>
        <v>0</v>
      </c>
    </row>
    <row r="382" spans="2:31" ht="14.75" outlineLevel="1" x14ac:dyDescent="0.75">
      <c r="B382" s="95"/>
      <c r="C382" s="113"/>
      <c r="D382" s="213">
        <f t="shared" si="55"/>
        <v>0</v>
      </c>
      <c r="E382" s="213">
        <f>D382*[2]Base!$C$13</f>
        <v>0</v>
      </c>
      <c r="F382" s="3"/>
      <c r="G382" s="47" t="s">
        <v>25</v>
      </c>
      <c r="H382" s="41"/>
      <c r="I382" s="183"/>
      <c r="J382" s="3"/>
      <c r="K382" s="42"/>
      <c r="L382" s="43"/>
      <c r="M382" s="225">
        <f t="shared" si="56"/>
        <v>0</v>
      </c>
      <c r="N382" s="3"/>
      <c r="O382" s="42"/>
      <c r="P382" s="43"/>
      <c r="Q382" s="44">
        <f>I382*O382*P382*[2]Base!$C$28</f>
        <v>0</v>
      </c>
      <c r="R382" s="3"/>
      <c r="S382" s="42"/>
      <c r="T382" s="43"/>
      <c r="U382" s="44">
        <f>I382*S382*T382*[2]Base!$C$28^2</f>
        <v>0</v>
      </c>
      <c r="V382" s="3"/>
      <c r="W382" s="42"/>
      <c r="X382" s="43"/>
      <c r="Y382" s="44">
        <f>I382*W382*X382*[2]Base!$C$28^3</f>
        <v>0</v>
      </c>
      <c r="Z382" s="3"/>
      <c r="AA382" s="42"/>
      <c r="AB382" s="43"/>
      <c r="AC382" s="44">
        <f>I382*AA382*AB382*[2]Base!$C$28^4</f>
        <v>0</v>
      </c>
      <c r="AE382" s="225">
        <f t="shared" si="54"/>
        <v>0</v>
      </c>
    </row>
    <row r="383" spans="2:31" ht="14.75" outlineLevel="1" x14ac:dyDescent="0.75">
      <c r="B383" s="95"/>
      <c r="C383" s="113"/>
      <c r="D383" s="213">
        <f t="shared" si="55"/>
        <v>0</v>
      </c>
      <c r="E383" s="213">
        <f>D383*[2]Base!$C$13</f>
        <v>0</v>
      </c>
      <c r="F383" s="3"/>
      <c r="G383" s="47" t="s">
        <v>25</v>
      </c>
      <c r="H383" s="41"/>
      <c r="I383" s="183"/>
      <c r="J383" s="3"/>
      <c r="K383" s="42"/>
      <c r="L383" s="43"/>
      <c r="M383" s="225">
        <f t="shared" si="56"/>
        <v>0</v>
      </c>
      <c r="N383" s="3"/>
      <c r="O383" s="42"/>
      <c r="P383" s="43"/>
      <c r="Q383" s="44">
        <f>I383*O383*P383*[2]Base!$C$28</f>
        <v>0</v>
      </c>
      <c r="R383" s="3"/>
      <c r="S383" s="42"/>
      <c r="T383" s="43"/>
      <c r="U383" s="44">
        <f>I383*S383*T383*[2]Base!$C$28^2</f>
        <v>0</v>
      </c>
      <c r="V383" s="3"/>
      <c r="W383" s="42"/>
      <c r="X383" s="43"/>
      <c r="Y383" s="44">
        <f>I383*W383*X383*[2]Base!$C$28^3</f>
        <v>0</v>
      </c>
      <c r="Z383" s="3"/>
      <c r="AA383" s="42"/>
      <c r="AB383" s="43"/>
      <c r="AC383" s="44">
        <f>I383*AA383*AB383*[2]Base!$C$28^4</f>
        <v>0</v>
      </c>
      <c r="AE383" s="225">
        <f t="shared" si="54"/>
        <v>0</v>
      </c>
    </row>
    <row r="384" spans="2:31" ht="14.75" outlineLevel="1" x14ac:dyDescent="0.75">
      <c r="B384" s="95"/>
      <c r="C384" s="113"/>
      <c r="D384" s="213">
        <f t="shared" si="55"/>
        <v>0</v>
      </c>
      <c r="E384" s="213">
        <f>D384*[2]Base!$C$13</f>
        <v>0</v>
      </c>
      <c r="F384" s="3"/>
      <c r="G384" s="47" t="s">
        <v>25</v>
      </c>
      <c r="H384" s="41"/>
      <c r="I384" s="183"/>
      <c r="J384" s="3"/>
      <c r="K384" s="42"/>
      <c r="L384" s="43"/>
      <c r="M384" s="225">
        <f t="shared" si="56"/>
        <v>0</v>
      </c>
      <c r="N384" s="3"/>
      <c r="O384" s="42"/>
      <c r="P384" s="43"/>
      <c r="Q384" s="44">
        <f>I384*O384*P384*[2]Base!$C$28</f>
        <v>0</v>
      </c>
      <c r="R384" s="3"/>
      <c r="S384" s="42"/>
      <c r="T384" s="43"/>
      <c r="U384" s="44">
        <f>I384*S384*T384*[2]Base!$C$28^2</f>
        <v>0</v>
      </c>
      <c r="V384" s="3"/>
      <c r="W384" s="42"/>
      <c r="X384" s="43"/>
      <c r="Y384" s="44">
        <f>I384*W384*X384*[2]Base!$C$28^3</f>
        <v>0</v>
      </c>
      <c r="Z384" s="3"/>
      <c r="AA384" s="42"/>
      <c r="AB384" s="43"/>
      <c r="AC384" s="44">
        <f>I384*AA384*AB384*[2]Base!$C$28^4</f>
        <v>0</v>
      </c>
      <c r="AE384" s="225">
        <f t="shared" si="54"/>
        <v>0</v>
      </c>
    </row>
    <row r="385" spans="2:31" ht="14.75" outlineLevel="1" x14ac:dyDescent="0.75">
      <c r="B385" s="95"/>
      <c r="C385" s="113"/>
      <c r="D385" s="213">
        <f t="shared" si="55"/>
        <v>0</v>
      </c>
      <c r="E385" s="213">
        <f>D385*[2]Base!$C$13</f>
        <v>0</v>
      </c>
      <c r="F385" s="3"/>
      <c r="G385" s="47" t="s">
        <v>25</v>
      </c>
      <c r="H385" s="41"/>
      <c r="I385" s="183"/>
      <c r="J385" s="3"/>
      <c r="K385" s="42"/>
      <c r="L385" s="43"/>
      <c r="M385" s="225">
        <f t="shared" si="56"/>
        <v>0</v>
      </c>
      <c r="N385" s="3"/>
      <c r="O385" s="42"/>
      <c r="P385" s="43"/>
      <c r="Q385" s="44">
        <f>I385*O385*P385*[2]Base!$C$28</f>
        <v>0</v>
      </c>
      <c r="R385" s="3"/>
      <c r="S385" s="42"/>
      <c r="T385" s="43"/>
      <c r="U385" s="44">
        <f>I385*S385*T385*[2]Base!$C$28^2</f>
        <v>0</v>
      </c>
      <c r="V385" s="3"/>
      <c r="W385" s="42"/>
      <c r="X385" s="43"/>
      <c r="Y385" s="44">
        <f>I385*W385*X385*[2]Base!$C$28^3</f>
        <v>0</v>
      </c>
      <c r="Z385" s="3"/>
      <c r="AA385" s="42"/>
      <c r="AB385" s="43"/>
      <c r="AC385" s="44">
        <f>I385*AA385*AB385*[2]Base!$C$28^4</f>
        <v>0</v>
      </c>
      <c r="AE385" s="225">
        <f t="shared" si="54"/>
        <v>0</v>
      </c>
    </row>
    <row r="386" spans="2:31" ht="14.75" outlineLevel="1" x14ac:dyDescent="0.75">
      <c r="B386" s="95"/>
      <c r="C386" s="113"/>
      <c r="D386" s="213">
        <f t="shared" si="55"/>
        <v>0</v>
      </c>
      <c r="E386" s="213">
        <f>D386*[2]Base!$C$13</f>
        <v>0</v>
      </c>
      <c r="F386" s="3"/>
      <c r="G386" s="47" t="s">
        <v>25</v>
      </c>
      <c r="H386" s="41"/>
      <c r="I386" s="183"/>
      <c r="J386" s="3"/>
      <c r="K386" s="42"/>
      <c r="L386" s="43"/>
      <c r="M386" s="225">
        <f t="shared" si="56"/>
        <v>0</v>
      </c>
      <c r="N386" s="3"/>
      <c r="O386" s="42"/>
      <c r="P386" s="43"/>
      <c r="Q386" s="44">
        <f>I386*O386*P386*[2]Base!$C$28</f>
        <v>0</v>
      </c>
      <c r="R386" s="3"/>
      <c r="S386" s="42"/>
      <c r="T386" s="43"/>
      <c r="U386" s="44">
        <f>I386*S386*T386*[2]Base!$C$28^2</f>
        <v>0</v>
      </c>
      <c r="V386" s="3"/>
      <c r="W386" s="42"/>
      <c r="X386" s="43"/>
      <c r="Y386" s="44">
        <f>I386*W386*X386*[2]Base!$C$28^3</f>
        <v>0</v>
      </c>
      <c r="Z386" s="3"/>
      <c r="AA386" s="42"/>
      <c r="AB386" s="43"/>
      <c r="AC386" s="44">
        <f>I386*AA386*AB386*[2]Base!$C$28^4</f>
        <v>0</v>
      </c>
      <c r="AE386" s="225">
        <f t="shared" si="54"/>
        <v>0</v>
      </c>
    </row>
    <row r="387" spans="2:31" ht="14.75" outlineLevel="1" x14ac:dyDescent="0.75">
      <c r="B387" s="95"/>
      <c r="C387" s="113"/>
      <c r="D387" s="213">
        <f t="shared" si="55"/>
        <v>0</v>
      </c>
      <c r="E387" s="213">
        <f>D387*[2]Base!$C$13</f>
        <v>0</v>
      </c>
      <c r="F387" s="3"/>
      <c r="G387" s="47" t="s">
        <v>25</v>
      </c>
      <c r="H387" s="41"/>
      <c r="I387" s="183"/>
      <c r="J387" s="3"/>
      <c r="K387" s="42"/>
      <c r="L387" s="43"/>
      <c r="M387" s="225">
        <f t="shared" si="56"/>
        <v>0</v>
      </c>
      <c r="N387" s="3"/>
      <c r="O387" s="42"/>
      <c r="P387" s="43"/>
      <c r="Q387" s="44">
        <f>I387*O387*P387*[2]Base!$C$28</f>
        <v>0</v>
      </c>
      <c r="R387" s="3"/>
      <c r="S387" s="42"/>
      <c r="T387" s="43"/>
      <c r="U387" s="44">
        <f>I387*S387*T387*[2]Base!$C$28^2</f>
        <v>0</v>
      </c>
      <c r="V387" s="3"/>
      <c r="W387" s="42"/>
      <c r="X387" s="43"/>
      <c r="Y387" s="44">
        <f>I387*W387*X387*[2]Base!$C$28^3</f>
        <v>0</v>
      </c>
      <c r="Z387" s="3"/>
      <c r="AA387" s="42"/>
      <c r="AB387" s="43"/>
      <c r="AC387" s="44">
        <f>I387*AA387*AB387*[2]Base!$C$28^4</f>
        <v>0</v>
      </c>
      <c r="AE387" s="225">
        <f t="shared" si="54"/>
        <v>0</v>
      </c>
    </row>
    <row r="388" spans="2:31" ht="14.75" outlineLevel="1" x14ac:dyDescent="0.75">
      <c r="B388" s="95"/>
      <c r="C388" s="113"/>
      <c r="D388" s="213">
        <f t="shared" si="55"/>
        <v>0</v>
      </c>
      <c r="E388" s="213">
        <f>D388*[2]Base!$C$13</f>
        <v>0</v>
      </c>
      <c r="F388" s="3"/>
      <c r="G388" s="47" t="s">
        <v>25</v>
      </c>
      <c r="H388" s="41"/>
      <c r="I388" s="183"/>
      <c r="J388" s="3"/>
      <c r="K388" s="42"/>
      <c r="L388" s="43"/>
      <c r="M388" s="225">
        <f t="shared" si="56"/>
        <v>0</v>
      </c>
      <c r="N388" s="3"/>
      <c r="O388" s="42"/>
      <c r="P388" s="43"/>
      <c r="Q388" s="44">
        <f>I388*O388*P388*[2]Base!$C$28</f>
        <v>0</v>
      </c>
      <c r="R388" s="3"/>
      <c r="S388" s="42"/>
      <c r="T388" s="43"/>
      <c r="U388" s="44">
        <f>I388*S388*T388*[2]Base!$C$28^2</f>
        <v>0</v>
      </c>
      <c r="V388" s="3"/>
      <c r="W388" s="42"/>
      <c r="X388" s="43"/>
      <c r="Y388" s="44">
        <f>I388*W388*X388*[2]Base!$C$28^3</f>
        <v>0</v>
      </c>
      <c r="Z388" s="3"/>
      <c r="AA388" s="42"/>
      <c r="AB388" s="43"/>
      <c r="AC388" s="44">
        <f>I388*AA388*AB388*[2]Base!$C$28^4</f>
        <v>0</v>
      </c>
      <c r="AE388" s="225">
        <f t="shared" si="54"/>
        <v>0</v>
      </c>
    </row>
    <row r="389" spans="2:31" ht="14.75" outlineLevel="1" x14ac:dyDescent="0.75">
      <c r="B389" s="95"/>
      <c r="C389" s="113"/>
      <c r="D389" s="213">
        <f t="shared" si="55"/>
        <v>0</v>
      </c>
      <c r="E389" s="213">
        <f>D389*[2]Base!$C$13</f>
        <v>0</v>
      </c>
      <c r="F389" s="3"/>
      <c r="G389" s="47" t="s">
        <v>25</v>
      </c>
      <c r="H389" s="41"/>
      <c r="I389" s="183"/>
      <c r="J389" s="3"/>
      <c r="K389" s="42"/>
      <c r="L389" s="43"/>
      <c r="M389" s="225">
        <f t="shared" si="56"/>
        <v>0</v>
      </c>
      <c r="N389" s="3"/>
      <c r="O389" s="42"/>
      <c r="P389" s="43"/>
      <c r="Q389" s="44">
        <f>I389*O389*P389*[2]Base!$C$28</f>
        <v>0</v>
      </c>
      <c r="R389" s="3"/>
      <c r="S389" s="42"/>
      <c r="T389" s="43"/>
      <c r="U389" s="44">
        <f>I389*S389*T389*[2]Base!$C$28^2</f>
        <v>0</v>
      </c>
      <c r="V389" s="3"/>
      <c r="W389" s="42"/>
      <c r="X389" s="43"/>
      <c r="Y389" s="44">
        <f>I389*W389*X389*[2]Base!$C$28^3</f>
        <v>0</v>
      </c>
      <c r="Z389" s="3"/>
      <c r="AA389" s="42"/>
      <c r="AB389" s="43"/>
      <c r="AC389" s="44">
        <f>I389*AA389*AB389*[2]Base!$C$28^4</f>
        <v>0</v>
      </c>
      <c r="AE389" s="225">
        <f t="shared" si="54"/>
        <v>0</v>
      </c>
    </row>
    <row r="390" spans="2:31" ht="14.75" outlineLevel="1" x14ac:dyDescent="0.75">
      <c r="B390" s="95"/>
      <c r="C390" s="113"/>
      <c r="D390" s="213">
        <f t="shared" si="55"/>
        <v>0</v>
      </c>
      <c r="E390" s="213">
        <f>D390*[2]Base!$C$13</f>
        <v>0</v>
      </c>
      <c r="F390" s="3"/>
      <c r="G390" s="47" t="s">
        <v>25</v>
      </c>
      <c r="H390" s="41"/>
      <c r="I390" s="183"/>
      <c r="J390" s="3"/>
      <c r="K390" s="42"/>
      <c r="L390" s="43"/>
      <c r="M390" s="225">
        <f t="shared" si="56"/>
        <v>0</v>
      </c>
      <c r="N390" s="3"/>
      <c r="O390" s="42"/>
      <c r="P390" s="43"/>
      <c r="Q390" s="44">
        <f>I390*O390*P390*[2]Base!$C$28</f>
        <v>0</v>
      </c>
      <c r="R390" s="3"/>
      <c r="S390" s="42"/>
      <c r="T390" s="43"/>
      <c r="U390" s="44">
        <f>I390*S390*T390*[2]Base!$C$28^2</f>
        <v>0</v>
      </c>
      <c r="V390" s="3"/>
      <c r="W390" s="42"/>
      <c r="X390" s="43"/>
      <c r="Y390" s="44">
        <f>I390*W390*X390*[2]Base!$C$28^3</f>
        <v>0</v>
      </c>
      <c r="Z390" s="3"/>
      <c r="AA390" s="42"/>
      <c r="AB390" s="43"/>
      <c r="AC390" s="44">
        <f>I390*AA390*AB390*[2]Base!$C$28^4</f>
        <v>0</v>
      </c>
      <c r="AE390" s="225">
        <f t="shared" si="54"/>
        <v>0</v>
      </c>
    </row>
    <row r="391" spans="2:31" ht="14.75" outlineLevel="1" x14ac:dyDescent="0.75">
      <c r="B391" s="95"/>
      <c r="C391" s="113"/>
      <c r="D391" s="213">
        <f t="shared" si="55"/>
        <v>0</v>
      </c>
      <c r="E391" s="213">
        <f>D391*[2]Base!$C$13</f>
        <v>0</v>
      </c>
      <c r="F391" s="3"/>
      <c r="G391" s="47" t="s">
        <v>25</v>
      </c>
      <c r="H391" s="41"/>
      <c r="I391" s="183"/>
      <c r="J391" s="3"/>
      <c r="K391" s="42"/>
      <c r="L391" s="43"/>
      <c r="M391" s="225">
        <f t="shared" si="56"/>
        <v>0</v>
      </c>
      <c r="N391" s="3"/>
      <c r="O391" s="42"/>
      <c r="P391" s="43"/>
      <c r="Q391" s="44">
        <f>I391*O391*P391*[2]Base!$C$28</f>
        <v>0</v>
      </c>
      <c r="R391" s="3"/>
      <c r="S391" s="42"/>
      <c r="T391" s="43"/>
      <c r="U391" s="44">
        <f>I391*S391*T391*[2]Base!$C$28^2</f>
        <v>0</v>
      </c>
      <c r="V391" s="3"/>
      <c r="W391" s="42"/>
      <c r="X391" s="43"/>
      <c r="Y391" s="44">
        <f>I391*W391*X391*[2]Base!$C$28^3</f>
        <v>0</v>
      </c>
      <c r="Z391" s="3"/>
      <c r="AA391" s="42"/>
      <c r="AB391" s="43"/>
      <c r="AC391" s="44">
        <f>I391*AA391*AB391*[2]Base!$C$28^4</f>
        <v>0</v>
      </c>
      <c r="AE391" s="225">
        <f t="shared" si="54"/>
        <v>0</v>
      </c>
    </row>
    <row r="392" spans="2:31" ht="14.75" outlineLevel="1" x14ac:dyDescent="0.75">
      <c r="B392" s="95"/>
      <c r="C392" s="113"/>
      <c r="D392" s="213">
        <f t="shared" si="55"/>
        <v>0</v>
      </c>
      <c r="E392" s="213">
        <f>D392*[2]Base!$C$13</f>
        <v>0</v>
      </c>
      <c r="F392" s="3"/>
      <c r="G392" s="47" t="s">
        <v>25</v>
      </c>
      <c r="H392" s="41"/>
      <c r="I392" s="183"/>
      <c r="J392" s="3"/>
      <c r="K392" s="42"/>
      <c r="L392" s="43"/>
      <c r="M392" s="225">
        <f t="shared" si="56"/>
        <v>0</v>
      </c>
      <c r="N392" s="3"/>
      <c r="O392" s="42"/>
      <c r="P392" s="43"/>
      <c r="Q392" s="44">
        <f>I392*O392*P392*[2]Base!$C$28</f>
        <v>0</v>
      </c>
      <c r="R392" s="3"/>
      <c r="S392" s="42"/>
      <c r="T392" s="43"/>
      <c r="U392" s="44">
        <f>I392*S392*T392*[2]Base!$C$28^2</f>
        <v>0</v>
      </c>
      <c r="V392" s="3"/>
      <c r="W392" s="42"/>
      <c r="X392" s="43"/>
      <c r="Y392" s="44">
        <f>I392*W392*X392*[2]Base!$C$28^3</f>
        <v>0</v>
      </c>
      <c r="Z392" s="3"/>
      <c r="AA392" s="42"/>
      <c r="AB392" s="43"/>
      <c r="AC392" s="44">
        <f>I392*AA392*AB392*[2]Base!$C$28^4</f>
        <v>0</v>
      </c>
      <c r="AE392" s="225">
        <f t="shared" si="54"/>
        <v>0</v>
      </c>
    </row>
    <row r="393" spans="2:31" ht="14.75" outlineLevel="1" x14ac:dyDescent="0.75">
      <c r="B393" s="95"/>
      <c r="C393" s="113"/>
      <c r="D393" s="213">
        <f t="shared" si="55"/>
        <v>0</v>
      </c>
      <c r="E393" s="213">
        <f>D393*[2]Base!$C$13</f>
        <v>0</v>
      </c>
      <c r="F393" s="3"/>
      <c r="G393" s="47" t="s">
        <v>25</v>
      </c>
      <c r="H393" s="41"/>
      <c r="I393" s="183"/>
      <c r="J393" s="3"/>
      <c r="K393" s="42"/>
      <c r="L393" s="43"/>
      <c r="M393" s="225">
        <f t="shared" si="56"/>
        <v>0</v>
      </c>
      <c r="N393" s="3"/>
      <c r="O393" s="42"/>
      <c r="P393" s="43"/>
      <c r="Q393" s="44">
        <f>I393*O393*P393*[2]Base!$C$28</f>
        <v>0</v>
      </c>
      <c r="R393" s="3"/>
      <c r="S393" s="42"/>
      <c r="T393" s="43"/>
      <c r="U393" s="44">
        <f>I393*S393*T393*[2]Base!$C$28^2</f>
        <v>0</v>
      </c>
      <c r="V393" s="3"/>
      <c r="W393" s="42"/>
      <c r="X393" s="43"/>
      <c r="Y393" s="44">
        <f>I393*W393*X393*[2]Base!$C$28^3</f>
        <v>0</v>
      </c>
      <c r="Z393" s="3"/>
      <c r="AA393" s="42"/>
      <c r="AB393" s="43"/>
      <c r="AC393" s="44">
        <f>I393*AA393*AB393*[2]Base!$C$28^4</f>
        <v>0</v>
      </c>
      <c r="AE393" s="225">
        <f t="shared" si="54"/>
        <v>0</v>
      </c>
    </row>
    <row r="394" spans="2:31" ht="14.75" outlineLevel="1" x14ac:dyDescent="0.75">
      <c r="B394" s="95"/>
      <c r="C394" s="113"/>
      <c r="D394" s="213">
        <f t="shared" si="55"/>
        <v>0</v>
      </c>
      <c r="E394" s="213">
        <f>D394*[2]Base!$C$13</f>
        <v>0</v>
      </c>
      <c r="F394" s="3"/>
      <c r="G394" s="47" t="s">
        <v>25</v>
      </c>
      <c r="H394" s="41"/>
      <c r="I394" s="183"/>
      <c r="J394" s="3"/>
      <c r="K394" s="42"/>
      <c r="L394" s="43"/>
      <c r="M394" s="225">
        <f t="shared" si="56"/>
        <v>0</v>
      </c>
      <c r="N394" s="3"/>
      <c r="O394" s="42"/>
      <c r="P394" s="43"/>
      <c r="Q394" s="44">
        <f>I394*O394*P394*[2]Base!$C$28</f>
        <v>0</v>
      </c>
      <c r="R394" s="3"/>
      <c r="S394" s="42"/>
      <c r="T394" s="43"/>
      <c r="U394" s="44">
        <f>I394*S394*T394*[2]Base!$C$28^2</f>
        <v>0</v>
      </c>
      <c r="V394" s="3"/>
      <c r="W394" s="42"/>
      <c r="X394" s="43"/>
      <c r="Y394" s="44">
        <f>I394*W394*X394*[2]Base!$C$28^3</f>
        <v>0</v>
      </c>
      <c r="Z394" s="3"/>
      <c r="AA394" s="42"/>
      <c r="AB394" s="43"/>
      <c r="AC394" s="44">
        <f>I394*AA394*AB394*[2]Base!$C$28^4</f>
        <v>0</v>
      </c>
      <c r="AE394" s="225">
        <f t="shared" si="54"/>
        <v>0</v>
      </c>
    </row>
    <row r="395" spans="2:31" ht="14.75" outlineLevel="1" x14ac:dyDescent="0.75">
      <c r="B395" s="95"/>
      <c r="C395" s="113"/>
      <c r="D395" s="213">
        <f t="shared" si="55"/>
        <v>0</v>
      </c>
      <c r="E395" s="213">
        <f>D395*[2]Base!$C$13</f>
        <v>0</v>
      </c>
      <c r="F395" s="3"/>
      <c r="G395" s="47" t="s">
        <v>25</v>
      </c>
      <c r="H395" s="41"/>
      <c r="I395" s="183"/>
      <c r="J395" s="3"/>
      <c r="K395" s="42"/>
      <c r="L395" s="43"/>
      <c r="M395" s="225">
        <f t="shared" si="56"/>
        <v>0</v>
      </c>
      <c r="N395" s="3"/>
      <c r="O395" s="42"/>
      <c r="P395" s="43"/>
      <c r="Q395" s="44">
        <f>I395*O395*P395*[2]Base!$C$28</f>
        <v>0</v>
      </c>
      <c r="R395" s="3"/>
      <c r="S395" s="42"/>
      <c r="T395" s="43"/>
      <c r="U395" s="44">
        <f>I395*S395*T395*[2]Base!$C$28^2</f>
        <v>0</v>
      </c>
      <c r="V395" s="3"/>
      <c r="W395" s="42"/>
      <c r="X395" s="43"/>
      <c r="Y395" s="44">
        <f>I395*W395*X395*[2]Base!$C$28^3</f>
        <v>0</v>
      </c>
      <c r="Z395" s="3"/>
      <c r="AA395" s="42"/>
      <c r="AB395" s="43"/>
      <c r="AC395" s="44">
        <f>I395*AA395*AB395*[2]Base!$C$28^4</f>
        <v>0</v>
      </c>
      <c r="AE395" s="225">
        <f t="shared" si="54"/>
        <v>0</v>
      </c>
    </row>
    <row r="396" spans="2:31" ht="14.75" outlineLevel="1" x14ac:dyDescent="0.75">
      <c r="B396" s="95"/>
      <c r="C396" s="113"/>
      <c r="D396" s="213">
        <f t="shared" si="55"/>
        <v>0</v>
      </c>
      <c r="E396" s="213">
        <f>D396*[2]Base!$C$13</f>
        <v>0</v>
      </c>
      <c r="F396" s="3"/>
      <c r="G396" s="47" t="s">
        <v>25</v>
      </c>
      <c r="H396" s="41"/>
      <c r="I396" s="183"/>
      <c r="J396" s="3"/>
      <c r="K396" s="42"/>
      <c r="L396" s="43"/>
      <c r="M396" s="225">
        <f t="shared" si="56"/>
        <v>0</v>
      </c>
      <c r="N396" s="3"/>
      <c r="O396" s="42"/>
      <c r="P396" s="43"/>
      <c r="Q396" s="44">
        <f>I396*O396*P396*[2]Base!$C$28</f>
        <v>0</v>
      </c>
      <c r="R396" s="3"/>
      <c r="S396" s="42"/>
      <c r="T396" s="43"/>
      <c r="U396" s="44">
        <f>I396*S396*T396*[2]Base!$C$28^2</f>
        <v>0</v>
      </c>
      <c r="V396" s="3"/>
      <c r="W396" s="42"/>
      <c r="X396" s="43"/>
      <c r="Y396" s="44">
        <f>I396*W396*X396*[2]Base!$C$28^3</f>
        <v>0</v>
      </c>
      <c r="Z396" s="3"/>
      <c r="AA396" s="42"/>
      <c r="AB396" s="43"/>
      <c r="AC396" s="44">
        <f>I396*AA396*AB396*[2]Base!$C$28^4</f>
        <v>0</v>
      </c>
      <c r="AE396" s="225">
        <f t="shared" si="54"/>
        <v>0</v>
      </c>
    </row>
    <row r="397" spans="2:31" ht="14.75" outlineLevel="1" x14ac:dyDescent="0.75">
      <c r="B397" s="95"/>
      <c r="C397" s="113"/>
      <c r="D397" s="213">
        <f t="shared" si="55"/>
        <v>0</v>
      </c>
      <c r="E397" s="213">
        <f>D397*[2]Base!$C$13</f>
        <v>0</v>
      </c>
      <c r="F397" s="3"/>
      <c r="G397" s="47" t="s">
        <v>25</v>
      </c>
      <c r="H397" s="41"/>
      <c r="I397" s="183"/>
      <c r="J397" s="3"/>
      <c r="K397" s="42"/>
      <c r="L397" s="43"/>
      <c r="M397" s="225">
        <f t="shared" si="56"/>
        <v>0</v>
      </c>
      <c r="N397" s="3"/>
      <c r="O397" s="42"/>
      <c r="P397" s="43"/>
      <c r="Q397" s="44">
        <f>I397*O397*P397*[2]Base!$C$28</f>
        <v>0</v>
      </c>
      <c r="R397" s="3"/>
      <c r="S397" s="42"/>
      <c r="T397" s="43"/>
      <c r="U397" s="44">
        <f>I397*S397*T397*[2]Base!$C$28^2</f>
        <v>0</v>
      </c>
      <c r="V397" s="3"/>
      <c r="W397" s="42"/>
      <c r="X397" s="43"/>
      <c r="Y397" s="44">
        <f>I397*W397*X397*[2]Base!$C$28^3</f>
        <v>0</v>
      </c>
      <c r="Z397" s="3"/>
      <c r="AA397" s="42"/>
      <c r="AB397" s="43"/>
      <c r="AC397" s="44">
        <f>I397*AA397*AB397*[2]Base!$C$28^4</f>
        <v>0</v>
      </c>
      <c r="AE397" s="225">
        <f t="shared" si="54"/>
        <v>0</v>
      </c>
    </row>
    <row r="398" spans="2:31" ht="13.75" thickBot="1" x14ac:dyDescent="0.75">
      <c r="B398" s="78"/>
      <c r="C398" s="3"/>
      <c r="D398" s="182"/>
      <c r="E398" s="182"/>
      <c r="F398" s="3"/>
      <c r="G398" s="89"/>
      <c r="H398" s="56"/>
      <c r="I398" s="189"/>
      <c r="J398" s="3"/>
      <c r="K398" s="116"/>
      <c r="L398" s="117"/>
      <c r="M398" s="229"/>
      <c r="N398" s="3"/>
      <c r="O398" s="116"/>
      <c r="P398" s="117"/>
      <c r="Q398" s="118"/>
      <c r="R398" s="3"/>
      <c r="S398" s="116"/>
      <c r="T398" s="117"/>
      <c r="U398" s="118"/>
      <c r="V398" s="3"/>
      <c r="W398" s="116"/>
      <c r="X398" s="117"/>
      <c r="Y398" s="118"/>
      <c r="Z398" s="3"/>
      <c r="AA398" s="116"/>
      <c r="AB398" s="117"/>
      <c r="AC398" s="118"/>
      <c r="AE398" s="229"/>
    </row>
    <row r="399" spans="2:31" x14ac:dyDescent="0.6">
      <c r="B399" s="70" t="s">
        <v>74</v>
      </c>
      <c r="C399" s="71"/>
      <c r="D399" s="211">
        <f>SUM(D341:D398)</f>
        <v>176000</v>
      </c>
      <c r="E399" s="221">
        <f>SUM(E341:E398)</f>
        <v>176000</v>
      </c>
      <c r="F399" s="73"/>
      <c r="G399" s="74"/>
      <c r="H399" s="72"/>
      <c r="I399" s="188"/>
      <c r="J399" s="73"/>
      <c r="K399" s="75"/>
      <c r="L399" s="76"/>
      <c r="M399" s="188">
        <f>SUM(M341:M398)</f>
        <v>176000</v>
      </c>
      <c r="N399" s="73"/>
      <c r="O399" s="75"/>
      <c r="P399" s="76"/>
      <c r="Q399" s="77">
        <f>SUM(Q341:Q398)</f>
        <v>0</v>
      </c>
      <c r="R399" s="73"/>
      <c r="S399" s="75"/>
      <c r="T399" s="76"/>
      <c r="U399" s="77">
        <f>SUM(U341:U398)</f>
        <v>0</v>
      </c>
      <c r="V399" s="73"/>
      <c r="W399" s="75"/>
      <c r="X399" s="76"/>
      <c r="Y399" s="77">
        <f>SUM(Y341:Y398)</f>
        <v>0</v>
      </c>
      <c r="Z399" s="73"/>
      <c r="AA399" s="75"/>
      <c r="AB399" s="76"/>
      <c r="AC399" s="77">
        <f>SUM(AC341:AC398)</f>
        <v>0</v>
      </c>
      <c r="AE399" s="188">
        <f>SUM(AE341:AE398)</f>
        <v>176000</v>
      </c>
    </row>
    <row r="400" spans="2:31" ht="13.75" thickBot="1" x14ac:dyDescent="0.75">
      <c r="C400" s="3"/>
      <c r="D400" s="182"/>
      <c r="E400" s="182"/>
      <c r="F400" s="3"/>
      <c r="G400" s="15"/>
      <c r="H400" s="16"/>
      <c r="I400" s="178"/>
      <c r="J400" s="3"/>
      <c r="K400" s="6"/>
      <c r="L400" s="7"/>
      <c r="M400" s="182"/>
      <c r="N400" s="3"/>
      <c r="O400" s="6"/>
      <c r="P400" s="7"/>
      <c r="Q400" s="5"/>
      <c r="R400" s="3"/>
      <c r="S400" s="6"/>
      <c r="T400" s="7"/>
      <c r="U400" s="5"/>
      <c r="V400" s="3"/>
      <c r="W400" s="6"/>
      <c r="X400" s="7"/>
      <c r="Y400" s="7"/>
      <c r="Z400" s="3"/>
      <c r="AA400" s="6"/>
      <c r="AB400" s="7"/>
      <c r="AC400" s="5"/>
      <c r="AE400" s="182"/>
    </row>
    <row r="401" spans="1:31" s="27" customFormat="1" x14ac:dyDescent="0.6">
      <c r="A401" s="19"/>
      <c r="B401" s="20" t="s">
        <v>75</v>
      </c>
      <c r="C401" s="21"/>
      <c r="D401" s="203"/>
      <c r="E401" s="203"/>
      <c r="F401" s="22"/>
      <c r="G401" s="23"/>
      <c r="H401" s="24"/>
      <c r="I401" s="179"/>
      <c r="J401" s="22"/>
      <c r="K401" s="25"/>
      <c r="L401" s="26"/>
      <c r="M401" s="203"/>
      <c r="N401" s="22"/>
      <c r="O401" s="25"/>
      <c r="P401" s="26"/>
      <c r="Q401" s="24"/>
      <c r="R401" s="22"/>
      <c r="S401" s="25"/>
      <c r="T401" s="26"/>
      <c r="U401" s="24"/>
      <c r="V401" s="22"/>
      <c r="W401" s="25"/>
      <c r="X401" s="26"/>
      <c r="Y401" s="24"/>
      <c r="Z401" s="22"/>
      <c r="AA401" s="25"/>
      <c r="AB401" s="26"/>
      <c r="AC401" s="24"/>
      <c r="AE401" s="203"/>
    </row>
    <row r="402" spans="1:31" x14ac:dyDescent="0.6">
      <c r="C402" s="38"/>
      <c r="D402" s="213">
        <f t="shared" ref="D402:D411" si="57">M402+Q402+U402+Y402+AC402</f>
        <v>0</v>
      </c>
      <c r="E402" s="213">
        <f>D402*[2]Base!$C$13</f>
        <v>0</v>
      </c>
      <c r="F402" s="3"/>
      <c r="G402" s="47" t="s">
        <v>25</v>
      </c>
      <c r="H402" s="41"/>
      <c r="I402" s="184"/>
      <c r="J402" s="3"/>
      <c r="K402" s="42"/>
      <c r="L402" s="43"/>
      <c r="M402" s="225">
        <f>I402*K402*L402</f>
        <v>0</v>
      </c>
      <c r="N402" s="3"/>
      <c r="O402" s="42"/>
      <c r="P402" s="43"/>
      <c r="Q402" s="44">
        <f>I402*O402*P402*[2]Base!$C$29</f>
        <v>0</v>
      </c>
      <c r="R402" s="3"/>
      <c r="S402" s="42"/>
      <c r="T402" s="43"/>
      <c r="U402" s="44">
        <f>I402*S402*T402*[2]Base!$C$29^2</f>
        <v>0</v>
      </c>
      <c r="V402" s="3"/>
      <c r="W402" s="42"/>
      <c r="X402" s="43"/>
      <c r="Y402" s="44">
        <f>I402*W402*X402*[2]Base!$C$29^3</f>
        <v>0</v>
      </c>
      <c r="Z402" s="3"/>
      <c r="AA402" s="42"/>
      <c r="AB402" s="43"/>
      <c r="AC402" s="44">
        <f>I402*AA402*AB402*[2]Base!$C$29^4</f>
        <v>0</v>
      </c>
      <c r="AE402" s="225">
        <f t="shared" ref="AE402:AE411" si="58">M402+Q402+U402+Y402+AC402</f>
        <v>0</v>
      </c>
    </row>
    <row r="403" spans="1:31" x14ac:dyDescent="0.6">
      <c r="C403" s="38"/>
      <c r="D403" s="213">
        <f t="shared" si="57"/>
        <v>0</v>
      </c>
      <c r="E403" s="213">
        <f>D403*[2]Base!$C$13</f>
        <v>0</v>
      </c>
      <c r="F403" s="3"/>
      <c r="G403" s="47" t="s">
        <v>25</v>
      </c>
      <c r="H403" s="41"/>
      <c r="I403" s="184"/>
      <c r="J403" s="3"/>
      <c r="K403" s="42"/>
      <c r="L403" s="43"/>
      <c r="M403" s="225">
        <f t="shared" ref="M403:M411" si="59">I403*K403*L403</f>
        <v>0</v>
      </c>
      <c r="N403" s="3"/>
      <c r="O403" s="42"/>
      <c r="P403" s="43"/>
      <c r="Q403" s="44">
        <f>I403*O403*P403*[2]Base!$C$29</f>
        <v>0</v>
      </c>
      <c r="R403" s="3"/>
      <c r="S403" s="42"/>
      <c r="T403" s="43"/>
      <c r="U403" s="44">
        <f>I403*S403*T403*[2]Base!$C$29^2</f>
        <v>0</v>
      </c>
      <c r="V403" s="3"/>
      <c r="W403" s="42"/>
      <c r="X403" s="43"/>
      <c r="Y403" s="44">
        <f>I403*W403*X403*[2]Base!$C$29^3</f>
        <v>0</v>
      </c>
      <c r="Z403" s="3"/>
      <c r="AA403" s="42"/>
      <c r="AB403" s="43"/>
      <c r="AC403" s="44">
        <f>I403*AA403*AB403*[2]Base!$C$29^4</f>
        <v>0</v>
      </c>
      <c r="AE403" s="225">
        <f t="shared" si="58"/>
        <v>0</v>
      </c>
    </row>
    <row r="404" spans="1:31" x14ac:dyDescent="0.6">
      <c r="C404" s="38"/>
      <c r="D404" s="213">
        <f t="shared" si="57"/>
        <v>0</v>
      </c>
      <c r="E404" s="213">
        <f>D404*[2]Base!$C$13</f>
        <v>0</v>
      </c>
      <c r="F404" s="3"/>
      <c r="G404" s="47" t="s">
        <v>25</v>
      </c>
      <c r="H404" s="41"/>
      <c r="I404" s="184"/>
      <c r="J404" s="3"/>
      <c r="K404" s="42"/>
      <c r="L404" s="43"/>
      <c r="M404" s="225">
        <f t="shared" si="59"/>
        <v>0</v>
      </c>
      <c r="N404" s="3"/>
      <c r="O404" s="42"/>
      <c r="P404" s="43"/>
      <c r="Q404" s="44">
        <f>I404*O404*P404*[2]Base!$C$29</f>
        <v>0</v>
      </c>
      <c r="R404" s="3"/>
      <c r="S404" s="42"/>
      <c r="T404" s="43"/>
      <c r="U404" s="44">
        <f>I404*S404*T404*[2]Base!$C$29^2</f>
        <v>0</v>
      </c>
      <c r="V404" s="3"/>
      <c r="W404" s="42"/>
      <c r="X404" s="43"/>
      <c r="Y404" s="44">
        <f>I404*W404*X404*[2]Base!$C$29^3</f>
        <v>0</v>
      </c>
      <c r="Z404" s="3"/>
      <c r="AA404" s="42"/>
      <c r="AB404" s="43"/>
      <c r="AC404" s="44">
        <f>I404*AA404*AB404*[2]Base!$C$29^4</f>
        <v>0</v>
      </c>
      <c r="AE404" s="225">
        <f t="shared" si="58"/>
        <v>0</v>
      </c>
    </row>
    <row r="405" spans="1:31" x14ac:dyDescent="0.6">
      <c r="C405" s="38"/>
      <c r="D405" s="213">
        <f t="shared" si="57"/>
        <v>0</v>
      </c>
      <c r="E405" s="213">
        <f>D405*[2]Base!$C$13</f>
        <v>0</v>
      </c>
      <c r="F405" s="3"/>
      <c r="G405" s="47" t="s">
        <v>25</v>
      </c>
      <c r="H405" s="41"/>
      <c r="I405" s="184"/>
      <c r="J405" s="3"/>
      <c r="K405" s="42"/>
      <c r="L405" s="43"/>
      <c r="M405" s="225">
        <f t="shared" si="59"/>
        <v>0</v>
      </c>
      <c r="N405" s="3"/>
      <c r="O405" s="42"/>
      <c r="P405" s="43"/>
      <c r="Q405" s="44">
        <f>I405*O405*P405*[2]Base!$C$29</f>
        <v>0</v>
      </c>
      <c r="R405" s="3"/>
      <c r="S405" s="42"/>
      <c r="T405" s="43"/>
      <c r="U405" s="44">
        <f>I405*S405*T405*[2]Base!$C$29^2</f>
        <v>0</v>
      </c>
      <c r="V405" s="3"/>
      <c r="W405" s="42"/>
      <c r="X405" s="43"/>
      <c r="Y405" s="44">
        <f>I405*W405*X405*[2]Base!$C$29^3</f>
        <v>0</v>
      </c>
      <c r="Z405" s="3"/>
      <c r="AA405" s="42"/>
      <c r="AB405" s="43"/>
      <c r="AC405" s="44">
        <f>I405*AA405*AB405*[2]Base!$C$29^4</f>
        <v>0</v>
      </c>
      <c r="AE405" s="225">
        <f t="shared" si="58"/>
        <v>0</v>
      </c>
    </row>
    <row r="406" spans="1:31" outlineLevel="1" x14ac:dyDescent="0.6">
      <c r="B406" s="78"/>
      <c r="C406" s="38"/>
      <c r="D406" s="213">
        <f t="shared" si="57"/>
        <v>0</v>
      </c>
      <c r="E406" s="213">
        <f>D406*[2]Base!$C$13</f>
        <v>0</v>
      </c>
      <c r="F406" s="3"/>
      <c r="G406" s="47" t="s">
        <v>25</v>
      </c>
      <c r="H406" s="41"/>
      <c r="I406" s="184"/>
      <c r="J406" s="3"/>
      <c r="K406" s="42"/>
      <c r="L406" s="43"/>
      <c r="M406" s="225">
        <f t="shared" si="59"/>
        <v>0</v>
      </c>
      <c r="N406" s="3"/>
      <c r="O406" s="42"/>
      <c r="P406" s="43"/>
      <c r="Q406" s="44">
        <f>I406*O406*P406*[2]Base!$C$29</f>
        <v>0</v>
      </c>
      <c r="R406" s="3"/>
      <c r="S406" s="42"/>
      <c r="T406" s="43"/>
      <c r="U406" s="44">
        <f>I406*S406*T406*[2]Base!$C$29^2</f>
        <v>0</v>
      </c>
      <c r="V406" s="3"/>
      <c r="W406" s="42"/>
      <c r="X406" s="43"/>
      <c r="Y406" s="44">
        <f>I406*W406*X406*[2]Base!$C$29^3</f>
        <v>0</v>
      </c>
      <c r="Z406" s="3"/>
      <c r="AA406" s="42"/>
      <c r="AB406" s="43"/>
      <c r="AC406" s="44">
        <f>I406*AA406*AB406*[2]Base!$C$29^4</f>
        <v>0</v>
      </c>
      <c r="AE406" s="225">
        <f t="shared" si="58"/>
        <v>0</v>
      </c>
    </row>
    <row r="407" spans="1:31" outlineLevel="1" x14ac:dyDescent="0.6">
      <c r="C407" s="38"/>
      <c r="D407" s="213">
        <f t="shared" si="57"/>
        <v>0</v>
      </c>
      <c r="E407" s="213">
        <f>D407*[2]Base!$C$13</f>
        <v>0</v>
      </c>
      <c r="F407" s="3"/>
      <c r="G407" s="47" t="s">
        <v>25</v>
      </c>
      <c r="H407" s="41"/>
      <c r="I407" s="184"/>
      <c r="J407" s="3"/>
      <c r="K407" s="42"/>
      <c r="L407" s="43"/>
      <c r="M407" s="225">
        <f t="shared" si="59"/>
        <v>0</v>
      </c>
      <c r="N407" s="3"/>
      <c r="O407" s="42"/>
      <c r="P407" s="43"/>
      <c r="Q407" s="44">
        <f>I407*O407*P407*[2]Base!$C$29</f>
        <v>0</v>
      </c>
      <c r="R407" s="3"/>
      <c r="S407" s="42"/>
      <c r="T407" s="43"/>
      <c r="U407" s="44">
        <f>I407*S407*T407*[2]Base!$C$29^2</f>
        <v>0</v>
      </c>
      <c r="V407" s="3"/>
      <c r="W407" s="42"/>
      <c r="X407" s="43"/>
      <c r="Y407" s="44">
        <f>I407*W407*X407*[2]Base!$C$29^3</f>
        <v>0</v>
      </c>
      <c r="Z407" s="3"/>
      <c r="AA407" s="42"/>
      <c r="AB407" s="43"/>
      <c r="AC407" s="44">
        <f>I407*AA407*AB407*[2]Base!$C$29^4</f>
        <v>0</v>
      </c>
      <c r="AE407" s="225">
        <f t="shared" si="58"/>
        <v>0</v>
      </c>
    </row>
    <row r="408" spans="1:31" outlineLevel="1" x14ac:dyDescent="0.6">
      <c r="C408" s="38"/>
      <c r="D408" s="213">
        <f t="shared" si="57"/>
        <v>0</v>
      </c>
      <c r="E408" s="213">
        <f>D408*[2]Base!$C$13</f>
        <v>0</v>
      </c>
      <c r="F408" s="3"/>
      <c r="G408" s="47" t="s">
        <v>25</v>
      </c>
      <c r="H408" s="41"/>
      <c r="I408" s="184"/>
      <c r="J408" s="3"/>
      <c r="K408" s="42"/>
      <c r="L408" s="43"/>
      <c r="M408" s="225">
        <f t="shared" si="59"/>
        <v>0</v>
      </c>
      <c r="N408" s="3"/>
      <c r="O408" s="42"/>
      <c r="P408" s="43"/>
      <c r="Q408" s="44">
        <f>I408*O408*P408*[2]Base!$C$29</f>
        <v>0</v>
      </c>
      <c r="R408" s="3"/>
      <c r="S408" s="42"/>
      <c r="T408" s="43"/>
      <c r="U408" s="44">
        <f>I408*S408*T408*[2]Base!$C$29^2</f>
        <v>0</v>
      </c>
      <c r="V408" s="3"/>
      <c r="W408" s="42"/>
      <c r="X408" s="43"/>
      <c r="Y408" s="44">
        <f>I408*W408*X408*[2]Base!$C$29^3</f>
        <v>0</v>
      </c>
      <c r="Z408" s="3"/>
      <c r="AA408" s="42"/>
      <c r="AB408" s="43"/>
      <c r="AC408" s="44">
        <f>I408*AA408*AB408*[2]Base!$C$29^4</f>
        <v>0</v>
      </c>
      <c r="AE408" s="225">
        <f t="shared" si="58"/>
        <v>0</v>
      </c>
    </row>
    <row r="409" spans="1:31" outlineLevel="1" x14ac:dyDescent="0.6">
      <c r="C409" s="38"/>
      <c r="D409" s="213">
        <f t="shared" si="57"/>
        <v>0</v>
      </c>
      <c r="E409" s="213">
        <f>D409*[2]Base!$C$13</f>
        <v>0</v>
      </c>
      <c r="F409" s="3"/>
      <c r="G409" s="47" t="s">
        <v>25</v>
      </c>
      <c r="H409" s="41"/>
      <c r="I409" s="184"/>
      <c r="J409" s="3"/>
      <c r="K409" s="42"/>
      <c r="L409" s="43"/>
      <c r="M409" s="225">
        <f t="shared" si="59"/>
        <v>0</v>
      </c>
      <c r="N409" s="3"/>
      <c r="O409" s="42"/>
      <c r="P409" s="43"/>
      <c r="Q409" s="44">
        <f>I409*O409*P409*[2]Base!$C$29</f>
        <v>0</v>
      </c>
      <c r="R409" s="3"/>
      <c r="S409" s="42"/>
      <c r="T409" s="43"/>
      <c r="U409" s="44">
        <f>I409*S409*T409*[2]Base!$C$29^2</f>
        <v>0</v>
      </c>
      <c r="V409" s="3"/>
      <c r="W409" s="42"/>
      <c r="X409" s="43"/>
      <c r="Y409" s="44">
        <f>I409*W409*X409*[2]Base!$C$29^3</f>
        <v>0</v>
      </c>
      <c r="Z409" s="3"/>
      <c r="AA409" s="42"/>
      <c r="AB409" s="43"/>
      <c r="AC409" s="44">
        <f>I409*AA409*AB409*[2]Base!$C$29^4</f>
        <v>0</v>
      </c>
      <c r="AE409" s="225">
        <f t="shared" si="58"/>
        <v>0</v>
      </c>
    </row>
    <row r="410" spans="1:31" outlineLevel="1" x14ac:dyDescent="0.6">
      <c r="C410" s="38"/>
      <c r="D410" s="213">
        <f t="shared" si="57"/>
        <v>0</v>
      </c>
      <c r="E410" s="213">
        <f>D410*[2]Base!$C$13</f>
        <v>0</v>
      </c>
      <c r="F410" s="3"/>
      <c r="G410" s="47" t="s">
        <v>25</v>
      </c>
      <c r="H410" s="41"/>
      <c r="I410" s="184"/>
      <c r="J410" s="3"/>
      <c r="K410" s="42"/>
      <c r="L410" s="43"/>
      <c r="M410" s="225">
        <f t="shared" si="59"/>
        <v>0</v>
      </c>
      <c r="N410" s="3"/>
      <c r="O410" s="42"/>
      <c r="P410" s="43"/>
      <c r="Q410" s="44">
        <f>I410*O410*P410*[2]Base!$C$29</f>
        <v>0</v>
      </c>
      <c r="R410" s="3"/>
      <c r="S410" s="42"/>
      <c r="T410" s="43"/>
      <c r="U410" s="44">
        <f>I410*S410*T410*[2]Base!$C$29^2</f>
        <v>0</v>
      </c>
      <c r="V410" s="3"/>
      <c r="W410" s="42"/>
      <c r="X410" s="43"/>
      <c r="Y410" s="44">
        <f>I410*W410*X410*[2]Base!$C$29^3</f>
        <v>0</v>
      </c>
      <c r="Z410" s="3"/>
      <c r="AA410" s="42"/>
      <c r="AB410" s="43"/>
      <c r="AC410" s="44">
        <f>I410*AA410*AB410*[2]Base!$C$29^4</f>
        <v>0</v>
      </c>
      <c r="AE410" s="225">
        <f t="shared" si="58"/>
        <v>0</v>
      </c>
    </row>
    <row r="411" spans="1:31" ht="13.75" outlineLevel="1" thickBot="1" x14ac:dyDescent="0.75">
      <c r="B411" s="78"/>
      <c r="C411" s="38"/>
      <c r="D411" s="213">
        <f t="shared" si="57"/>
        <v>0</v>
      </c>
      <c r="E411" s="213">
        <f>D411*[2]Base!$C$13</f>
        <v>0</v>
      </c>
      <c r="F411" s="3"/>
      <c r="G411" s="47" t="s">
        <v>25</v>
      </c>
      <c r="H411" s="41"/>
      <c r="I411" s="184"/>
      <c r="J411" s="3"/>
      <c r="K411" s="42"/>
      <c r="L411" s="43"/>
      <c r="M411" s="225">
        <f t="shared" si="59"/>
        <v>0</v>
      </c>
      <c r="N411" s="3"/>
      <c r="O411" s="42"/>
      <c r="P411" s="43"/>
      <c r="Q411" s="44">
        <f>I411*O411*P411*[2]Base!$C$29</f>
        <v>0</v>
      </c>
      <c r="R411" s="3"/>
      <c r="S411" s="42"/>
      <c r="T411" s="43"/>
      <c r="U411" s="44">
        <f>I411*S411*T411*[2]Base!$C$29^2</f>
        <v>0</v>
      </c>
      <c r="V411" s="3"/>
      <c r="W411" s="42"/>
      <c r="X411" s="43"/>
      <c r="Y411" s="44">
        <f>I411*W411*X411*[2]Base!$C$29^3</f>
        <v>0</v>
      </c>
      <c r="Z411" s="3"/>
      <c r="AA411" s="42"/>
      <c r="AB411" s="43"/>
      <c r="AC411" s="44">
        <f>I411*AA411*AB411*[2]Base!$C$29^4</f>
        <v>0</v>
      </c>
      <c r="AE411" s="225">
        <f t="shared" si="58"/>
        <v>0</v>
      </c>
    </row>
    <row r="412" spans="1:31" x14ac:dyDescent="0.6">
      <c r="B412" s="70" t="s">
        <v>76</v>
      </c>
      <c r="C412" s="71"/>
      <c r="D412" s="211">
        <f>SUM(D402:D411)</f>
        <v>0</v>
      </c>
      <c r="E412" s="221">
        <f>SUM(E402:E411)</f>
        <v>0</v>
      </c>
      <c r="F412" s="73"/>
      <c r="G412" s="74"/>
      <c r="H412" s="72"/>
      <c r="I412" s="188"/>
      <c r="J412" s="73"/>
      <c r="K412" s="75"/>
      <c r="L412" s="76"/>
      <c r="M412" s="188">
        <f>SUM(M402:M411)</f>
        <v>0</v>
      </c>
      <c r="N412" s="73"/>
      <c r="O412" s="75"/>
      <c r="P412" s="76"/>
      <c r="Q412" s="77">
        <f>SUM(Q402:Q411)</f>
        <v>0</v>
      </c>
      <c r="R412" s="73"/>
      <c r="S412" s="75"/>
      <c r="T412" s="76"/>
      <c r="U412" s="77">
        <f>SUM(U402:U411)</f>
        <v>0</v>
      </c>
      <c r="V412" s="73"/>
      <c r="W412" s="75"/>
      <c r="X412" s="76"/>
      <c r="Y412" s="77">
        <f>SUM(Y402:Y411)</f>
        <v>0</v>
      </c>
      <c r="Z412" s="73"/>
      <c r="AA412" s="75"/>
      <c r="AB412" s="76"/>
      <c r="AC412" s="77">
        <f>SUM(AC402:AC411)</f>
        <v>0</v>
      </c>
      <c r="AE412" s="188">
        <f>SUM(AE402:AE411)</f>
        <v>0</v>
      </c>
    </row>
    <row r="413" spans="1:31" x14ac:dyDescent="0.6">
      <c r="C413" s="3"/>
      <c r="D413" s="182"/>
      <c r="E413" s="182"/>
      <c r="F413" s="3"/>
      <c r="G413" s="89"/>
      <c r="H413" s="5"/>
      <c r="I413" s="189"/>
      <c r="J413" s="3"/>
      <c r="K413" s="90"/>
      <c r="L413" s="34"/>
      <c r="M413" s="209"/>
      <c r="N413" s="3"/>
      <c r="O413" s="90"/>
      <c r="P413" s="34"/>
      <c r="Q413" s="56"/>
      <c r="R413" s="3"/>
      <c r="S413" s="90"/>
      <c r="T413" s="34"/>
      <c r="U413" s="56"/>
      <c r="V413" s="3"/>
      <c r="W413" s="90"/>
      <c r="X413" s="34"/>
      <c r="Y413" s="56"/>
      <c r="Z413" s="3"/>
      <c r="AA413" s="90"/>
      <c r="AB413" s="34"/>
      <c r="AC413" s="56"/>
      <c r="AE413" s="209"/>
    </row>
    <row r="414" spans="1:31" x14ac:dyDescent="0.6">
      <c r="B414" s="119" t="s">
        <v>77</v>
      </c>
      <c r="C414" s="120"/>
      <c r="D414" s="215">
        <f t="shared" ref="D414:D421" si="60">M414+Q414+U414+Y414+AC414</f>
        <v>0</v>
      </c>
      <c r="E414" s="215">
        <f>D414*[2]Base!$C$13</f>
        <v>0</v>
      </c>
      <c r="F414" s="3"/>
      <c r="G414" s="89"/>
      <c r="H414" s="5"/>
      <c r="I414" s="195">
        <f t="shared" ref="I414:I421" si="61">IFERROR(D414/$D$423,"0")</f>
        <v>0</v>
      </c>
      <c r="J414" s="3"/>
      <c r="K414" s="90"/>
      <c r="L414" s="7"/>
      <c r="M414" s="230">
        <f>M138+M148+M171</f>
        <v>0</v>
      </c>
      <c r="N414" s="3"/>
      <c r="O414" s="90"/>
      <c r="P414" s="7"/>
      <c r="Q414" s="121">
        <f>Q138+Q148+Q171</f>
        <v>0</v>
      </c>
      <c r="R414" s="3"/>
      <c r="S414" s="90"/>
      <c r="T414" s="7"/>
      <c r="U414" s="121">
        <f>U138+U148+U171</f>
        <v>0</v>
      </c>
      <c r="V414" s="3"/>
      <c r="W414" s="90"/>
      <c r="X414" s="7"/>
      <c r="Y414" s="121">
        <f>Y138+Y148+Y171</f>
        <v>0</v>
      </c>
      <c r="Z414" s="3"/>
      <c r="AA414" s="90"/>
      <c r="AB414" s="7"/>
      <c r="AC414" s="121">
        <f>AC138+AC148+AC171</f>
        <v>0</v>
      </c>
      <c r="AE414" s="230">
        <f>AE138+AE148+AE171</f>
        <v>0</v>
      </c>
    </row>
    <row r="415" spans="1:31" x14ac:dyDescent="0.6">
      <c r="B415" s="119" t="s">
        <v>78</v>
      </c>
      <c r="C415" s="120"/>
      <c r="D415" s="215">
        <f t="shared" si="60"/>
        <v>0</v>
      </c>
      <c r="E415" s="215">
        <f>D415*[2]Base!$C$13</f>
        <v>0</v>
      </c>
      <c r="F415" s="3"/>
      <c r="G415" s="89"/>
      <c r="H415" s="5"/>
      <c r="I415" s="195">
        <f t="shared" si="61"/>
        <v>0</v>
      </c>
      <c r="J415" s="3"/>
      <c r="K415" s="90"/>
      <c r="L415" s="7"/>
      <c r="M415" s="230">
        <f>M184</f>
        <v>0</v>
      </c>
      <c r="N415" s="3"/>
      <c r="O415" s="90"/>
      <c r="P415" s="7"/>
      <c r="Q415" s="121">
        <f>Q184</f>
        <v>0</v>
      </c>
      <c r="R415" s="3"/>
      <c r="S415" s="90"/>
      <c r="T415" s="7"/>
      <c r="U415" s="121">
        <f>U184</f>
        <v>0</v>
      </c>
      <c r="V415" s="3"/>
      <c r="W415" s="90"/>
      <c r="X415" s="7"/>
      <c r="Y415" s="121">
        <f>Y184</f>
        <v>0</v>
      </c>
      <c r="Z415" s="3"/>
      <c r="AA415" s="90"/>
      <c r="AB415" s="7"/>
      <c r="AC415" s="121">
        <f>AC184</f>
        <v>0</v>
      </c>
      <c r="AE415" s="230">
        <f>AE184</f>
        <v>0</v>
      </c>
    </row>
    <row r="416" spans="1:31" x14ac:dyDescent="0.6">
      <c r="B416" s="119" t="s">
        <v>79</v>
      </c>
      <c r="C416" s="120"/>
      <c r="D416" s="215">
        <f t="shared" si="60"/>
        <v>0</v>
      </c>
      <c r="E416" s="215">
        <f>D416*[2]Base!$C$13</f>
        <v>0</v>
      </c>
      <c r="F416" s="3"/>
      <c r="G416" s="89"/>
      <c r="H416" s="5"/>
      <c r="I416" s="195">
        <f t="shared" si="61"/>
        <v>0</v>
      </c>
      <c r="J416" s="3"/>
      <c r="K416" s="90"/>
      <c r="L416" s="7"/>
      <c r="M416" s="230">
        <f>M244</f>
        <v>0</v>
      </c>
      <c r="N416" s="3"/>
      <c r="O416" s="90"/>
      <c r="P416" s="7"/>
      <c r="Q416" s="121">
        <f>Q244</f>
        <v>0</v>
      </c>
      <c r="R416" s="3"/>
      <c r="S416" s="90"/>
      <c r="T416" s="7"/>
      <c r="U416" s="121">
        <f>U244</f>
        <v>0</v>
      </c>
      <c r="V416" s="3"/>
      <c r="W416" s="90"/>
      <c r="X416" s="7"/>
      <c r="Y416" s="121">
        <f>Y244</f>
        <v>0</v>
      </c>
      <c r="Z416" s="3"/>
      <c r="AA416" s="90"/>
      <c r="AB416" s="7"/>
      <c r="AC416" s="121">
        <f>AC244</f>
        <v>0</v>
      </c>
      <c r="AE416" s="230">
        <f>AE244</f>
        <v>0</v>
      </c>
    </row>
    <row r="417" spans="1:32" x14ac:dyDescent="0.6">
      <c r="B417" s="119" t="s">
        <v>80</v>
      </c>
      <c r="C417" s="120"/>
      <c r="D417" s="215">
        <f t="shared" si="60"/>
        <v>0</v>
      </c>
      <c r="E417" s="215">
        <f>D417*[2]Base!$C$13</f>
        <v>0</v>
      </c>
      <c r="F417" s="3"/>
      <c r="G417" s="89"/>
      <c r="H417" s="5"/>
      <c r="I417" s="195">
        <f t="shared" si="61"/>
        <v>0</v>
      </c>
      <c r="J417" s="3"/>
      <c r="K417" s="90"/>
      <c r="L417" s="7"/>
      <c r="M417" s="230">
        <f>M291</f>
        <v>0</v>
      </c>
      <c r="N417" s="3"/>
      <c r="O417" s="90"/>
      <c r="P417" s="7"/>
      <c r="Q417" s="121">
        <f>Q291</f>
        <v>0</v>
      </c>
      <c r="R417" s="3"/>
      <c r="S417" s="90"/>
      <c r="T417" s="7"/>
      <c r="U417" s="121">
        <f>U291</f>
        <v>0</v>
      </c>
      <c r="V417" s="3"/>
      <c r="W417" s="90"/>
      <c r="X417" s="7"/>
      <c r="Y417" s="121">
        <f>Y291</f>
        <v>0</v>
      </c>
      <c r="Z417" s="3"/>
      <c r="AA417" s="90"/>
      <c r="AB417" s="7"/>
      <c r="AC417" s="121">
        <f>AC291</f>
        <v>0</v>
      </c>
      <c r="AE417" s="230">
        <f>AE291</f>
        <v>0</v>
      </c>
    </row>
    <row r="418" spans="1:32" x14ac:dyDescent="0.6">
      <c r="B418" s="119" t="s">
        <v>81</v>
      </c>
      <c r="C418" s="120"/>
      <c r="D418" s="215">
        <f t="shared" si="60"/>
        <v>0</v>
      </c>
      <c r="E418" s="215">
        <f>D418*[2]Base!$C$13</f>
        <v>0</v>
      </c>
      <c r="F418" s="3"/>
      <c r="G418" s="89"/>
      <c r="H418" s="5"/>
      <c r="I418" s="195">
        <f t="shared" si="61"/>
        <v>0</v>
      </c>
      <c r="J418" s="3"/>
      <c r="K418" s="90"/>
      <c r="L418" s="7"/>
      <c r="M418" s="230">
        <f>M303</f>
        <v>0</v>
      </c>
      <c r="N418" s="3"/>
      <c r="O418" s="90"/>
      <c r="P418" s="7"/>
      <c r="Q418" s="121">
        <f>Q303</f>
        <v>0</v>
      </c>
      <c r="R418" s="3"/>
      <c r="S418" s="90"/>
      <c r="T418" s="7"/>
      <c r="U418" s="121">
        <f>U303</f>
        <v>0</v>
      </c>
      <c r="V418" s="3"/>
      <c r="W418" s="90"/>
      <c r="X418" s="7"/>
      <c r="Y418" s="121">
        <f>Y303</f>
        <v>0</v>
      </c>
      <c r="Z418" s="3"/>
      <c r="AA418" s="90"/>
      <c r="AB418" s="7"/>
      <c r="AC418" s="121">
        <f>AC303</f>
        <v>0</v>
      </c>
      <c r="AE418" s="230">
        <f>AE303</f>
        <v>0</v>
      </c>
    </row>
    <row r="419" spans="1:32" x14ac:dyDescent="0.6">
      <c r="B419" s="119" t="s">
        <v>82</v>
      </c>
      <c r="C419" s="120"/>
      <c r="D419" s="215">
        <f>M419+Q419+U419+Y419+AC419</f>
        <v>0</v>
      </c>
      <c r="E419" s="215">
        <f>D419*[2]Base!$C$13</f>
        <v>0</v>
      </c>
      <c r="F419" s="73"/>
      <c r="G419" s="89"/>
      <c r="H419" s="5"/>
      <c r="I419" s="195">
        <f t="shared" si="61"/>
        <v>0</v>
      </c>
      <c r="J419" s="3"/>
      <c r="K419" s="90"/>
      <c r="L419" s="7"/>
      <c r="M419" s="230">
        <f>M338</f>
        <v>0</v>
      </c>
      <c r="N419" s="73"/>
      <c r="O419" s="90"/>
      <c r="P419" s="7"/>
      <c r="Q419" s="121">
        <f>Q338</f>
        <v>0</v>
      </c>
      <c r="R419" s="3"/>
      <c r="S419" s="90"/>
      <c r="T419" s="7"/>
      <c r="U419" s="121">
        <f>U338</f>
        <v>0</v>
      </c>
      <c r="V419" s="3"/>
      <c r="W419" s="90"/>
      <c r="X419" s="7"/>
      <c r="Y419" s="121">
        <f>Y338</f>
        <v>0</v>
      </c>
      <c r="Z419" s="3"/>
      <c r="AA419" s="90"/>
      <c r="AB419" s="7"/>
      <c r="AC419" s="121">
        <f>AC338</f>
        <v>0</v>
      </c>
      <c r="AE419" s="230">
        <f>AE338</f>
        <v>0</v>
      </c>
    </row>
    <row r="420" spans="1:32" x14ac:dyDescent="0.6">
      <c r="B420" s="119" t="s">
        <v>83</v>
      </c>
      <c r="C420" s="120"/>
      <c r="D420" s="215">
        <f t="shared" si="60"/>
        <v>176000</v>
      </c>
      <c r="E420" s="215">
        <f>D420*[2]Base!$C$13</f>
        <v>176000</v>
      </c>
      <c r="F420" s="73"/>
      <c r="G420" s="89"/>
      <c r="H420" s="5"/>
      <c r="I420" s="195">
        <f t="shared" si="61"/>
        <v>1</v>
      </c>
      <c r="J420" s="73"/>
      <c r="K420" s="90"/>
      <c r="L420" s="7"/>
      <c r="M420" s="230">
        <f>M399</f>
        <v>176000</v>
      </c>
      <c r="N420" s="73"/>
      <c r="O420" s="90"/>
      <c r="P420" s="7"/>
      <c r="Q420" s="121">
        <f>Q399</f>
        <v>0</v>
      </c>
      <c r="R420" s="3"/>
      <c r="S420" s="90"/>
      <c r="T420" s="7"/>
      <c r="U420" s="121">
        <f>U399</f>
        <v>0</v>
      </c>
      <c r="V420" s="3"/>
      <c r="W420" s="90"/>
      <c r="X420" s="7"/>
      <c r="Y420" s="121">
        <f>Y399</f>
        <v>0</v>
      </c>
      <c r="Z420" s="3"/>
      <c r="AA420" s="90"/>
      <c r="AB420" s="7"/>
      <c r="AC420" s="121">
        <f>AC399</f>
        <v>0</v>
      </c>
      <c r="AE420" s="230">
        <f>AE399</f>
        <v>176000</v>
      </c>
    </row>
    <row r="421" spans="1:32" x14ac:dyDescent="0.6">
      <c r="B421" s="119" t="s">
        <v>84</v>
      </c>
      <c r="C421" s="120"/>
      <c r="D421" s="215">
        <f t="shared" si="60"/>
        <v>0</v>
      </c>
      <c r="E421" s="215">
        <f>D421*[2]Base!$C$13</f>
        <v>0</v>
      </c>
      <c r="F421" s="73"/>
      <c r="G421" s="89"/>
      <c r="H421" s="5"/>
      <c r="I421" s="195">
        <f t="shared" si="61"/>
        <v>0</v>
      </c>
      <c r="J421" s="73"/>
      <c r="K421" s="90"/>
      <c r="L421" s="7"/>
      <c r="M421" s="230">
        <f>M412</f>
        <v>0</v>
      </c>
      <c r="N421" s="73"/>
      <c r="O421" s="90"/>
      <c r="P421" s="7"/>
      <c r="Q421" s="121">
        <f>Q412</f>
        <v>0</v>
      </c>
      <c r="R421" s="3"/>
      <c r="S421" s="90"/>
      <c r="T421" s="7"/>
      <c r="U421" s="121">
        <f>U412</f>
        <v>0</v>
      </c>
      <c r="V421" s="3"/>
      <c r="W421" s="90"/>
      <c r="X421" s="7"/>
      <c r="Y421" s="121">
        <f>Y412</f>
        <v>0</v>
      </c>
      <c r="Z421" s="73"/>
      <c r="AA421" s="90"/>
      <c r="AB421" s="7"/>
      <c r="AC421" s="121">
        <f>AC412</f>
        <v>0</v>
      </c>
      <c r="AE421" s="230">
        <f>AE412</f>
        <v>0</v>
      </c>
    </row>
    <row r="422" spans="1:32" ht="13.75" thickBot="1" x14ac:dyDescent="0.75">
      <c r="C422" s="3"/>
      <c r="D422" s="166"/>
      <c r="E422" s="166"/>
      <c r="F422" s="73"/>
      <c r="G422" s="89"/>
      <c r="H422" s="5"/>
      <c r="I422" s="189"/>
      <c r="J422" s="73"/>
      <c r="K422" s="90"/>
      <c r="L422" s="34"/>
      <c r="M422" s="209"/>
      <c r="N422" s="73"/>
      <c r="O422" s="90"/>
      <c r="P422" s="34"/>
      <c r="Q422" s="56"/>
      <c r="R422" s="73"/>
      <c r="S422" s="90"/>
      <c r="T422" s="34"/>
      <c r="U422" s="56"/>
      <c r="V422" s="73"/>
      <c r="W422" s="90"/>
      <c r="X422" s="34"/>
      <c r="Y422" s="56"/>
      <c r="Z422" s="73"/>
      <c r="AA422" s="90"/>
      <c r="AB422" s="34"/>
      <c r="AC422" s="56"/>
      <c r="AE422" s="209"/>
    </row>
    <row r="423" spans="1:32" s="123" customFormat="1" ht="18.75" customHeight="1" x14ac:dyDescent="0.75">
      <c r="A423" s="122"/>
      <c r="B423" s="70" t="s">
        <v>85</v>
      </c>
      <c r="C423" s="71"/>
      <c r="D423" s="211">
        <f>SUM(D414:D421)</f>
        <v>176000</v>
      </c>
      <c r="E423" s="221">
        <f>SUM(E414:E421)</f>
        <v>176000</v>
      </c>
      <c r="F423" s="73"/>
      <c r="G423" s="74"/>
      <c r="H423" s="72"/>
      <c r="I423" s="188"/>
      <c r="J423" s="73"/>
      <c r="K423" s="75"/>
      <c r="L423" s="76"/>
      <c r="M423" s="188">
        <f>SUM(M414:M421)</f>
        <v>176000</v>
      </c>
      <c r="N423" s="73"/>
      <c r="O423" s="75"/>
      <c r="P423" s="76"/>
      <c r="Q423" s="77">
        <f>SUM(Q414:Q421)</f>
        <v>0</v>
      </c>
      <c r="R423" s="73"/>
      <c r="S423" s="75"/>
      <c r="T423" s="76"/>
      <c r="U423" s="77">
        <f>SUM(U414:U421)</f>
        <v>0</v>
      </c>
      <c r="V423" s="73"/>
      <c r="W423" s="75"/>
      <c r="X423" s="76"/>
      <c r="Y423" s="77">
        <f>SUM(Y414:Y421)</f>
        <v>0</v>
      </c>
      <c r="Z423" s="73"/>
      <c r="AA423" s="75"/>
      <c r="AB423" s="76"/>
      <c r="AC423" s="77">
        <f>SUM(AC414:AC421)</f>
        <v>0</v>
      </c>
      <c r="AE423" s="188">
        <f>SUM(AE414:AE421)</f>
        <v>176000</v>
      </c>
      <c r="AF423" s="124"/>
    </row>
    <row r="424" spans="1:32" s="123" customFormat="1" ht="18.75" customHeight="1" x14ac:dyDescent="0.75">
      <c r="A424" s="122"/>
      <c r="C424" s="73"/>
      <c r="D424" s="198"/>
      <c r="E424" s="198"/>
      <c r="F424" s="73"/>
      <c r="G424" s="125"/>
      <c r="H424" s="73"/>
      <c r="I424" s="196"/>
      <c r="J424" s="73"/>
      <c r="K424" s="126"/>
      <c r="L424" s="127"/>
      <c r="M424" s="198"/>
      <c r="N424" s="73"/>
      <c r="O424" s="126"/>
      <c r="P424" s="127"/>
      <c r="Q424" s="73"/>
      <c r="R424" s="73"/>
      <c r="S424" s="126"/>
      <c r="T424" s="127"/>
      <c r="U424" s="73"/>
      <c r="V424" s="73"/>
      <c r="W424" s="126"/>
      <c r="X424" s="127"/>
      <c r="Y424" s="73"/>
      <c r="Z424" s="73"/>
      <c r="AA424" s="126"/>
      <c r="AB424" s="127"/>
      <c r="AC424" s="73"/>
      <c r="AE424" s="198"/>
    </row>
    <row r="425" spans="1:32" ht="16.5" customHeight="1" x14ac:dyDescent="0.6">
      <c r="B425" s="2" t="s">
        <v>86</v>
      </c>
      <c r="C425" s="3"/>
      <c r="D425" s="216">
        <f>M425+Q425+U425+Y425+AC425</f>
        <v>0</v>
      </c>
      <c r="E425" s="216">
        <f>D425*[2]Base!$C$13</f>
        <v>0</v>
      </c>
      <c r="F425" s="3"/>
      <c r="G425" s="4"/>
      <c r="H425" s="5"/>
      <c r="I425" s="197"/>
      <c r="J425" s="129"/>
      <c r="K425" s="6"/>
      <c r="L425" s="7"/>
      <c r="M425" s="216">
        <f>$I$425*M423</f>
        <v>0</v>
      </c>
      <c r="N425" s="3"/>
      <c r="O425" s="6"/>
      <c r="P425" s="7"/>
      <c r="Q425" s="128">
        <f>$I$425*Q423</f>
        <v>0</v>
      </c>
      <c r="R425" s="3"/>
      <c r="S425" s="6"/>
      <c r="T425" s="7"/>
      <c r="U425" s="128">
        <f>$I$425*U423</f>
        <v>0</v>
      </c>
      <c r="V425" s="3"/>
      <c r="W425" s="6"/>
      <c r="X425" s="7"/>
      <c r="Y425" s="128">
        <f>$I$425*Y423</f>
        <v>0</v>
      </c>
      <c r="Z425" s="3"/>
      <c r="AA425" s="6"/>
      <c r="AB425" s="7"/>
      <c r="AC425" s="128">
        <f>$I$425*AC423</f>
        <v>0</v>
      </c>
      <c r="AE425" s="216">
        <f>$I$425*AE423</f>
        <v>0</v>
      </c>
      <c r="AF425" s="55"/>
    </row>
    <row r="426" spans="1:32" ht="13.75" thickBot="1" x14ac:dyDescent="0.75">
      <c r="C426" s="3"/>
      <c r="D426" s="182"/>
      <c r="E426" s="223"/>
      <c r="F426" s="3"/>
      <c r="G426" s="4"/>
      <c r="H426" s="5"/>
      <c r="I426" s="176"/>
      <c r="J426" s="3"/>
      <c r="K426" s="6"/>
      <c r="L426" s="7"/>
      <c r="M426" s="231" t="str">
        <f>IF([2]Base!$C$35="Yes",(M425=SUM(#REF!)),"")</f>
        <v/>
      </c>
      <c r="N426" s="131"/>
      <c r="O426" s="132"/>
      <c r="P426" s="133"/>
      <c r="Q426" s="130" t="str">
        <f>IF([2]Base!$C$35="Yes",(Q425=SUM(#REF!)),"")</f>
        <v/>
      </c>
      <c r="R426" s="131"/>
      <c r="S426" s="132"/>
      <c r="T426" s="133"/>
      <c r="U426" s="130" t="str">
        <f>IF([2]Base!$C$35="Yes",(U425=SUM(#REF!)),"")</f>
        <v/>
      </c>
      <c r="V426" s="131"/>
      <c r="W426" s="132"/>
      <c r="X426" s="133"/>
      <c r="Y426" s="130" t="str">
        <f>IF([2]Base!$C$35="Yes",(Y425=SUM(#REF!)),"")</f>
        <v/>
      </c>
      <c r="Z426" s="131"/>
      <c r="AA426" s="132"/>
      <c r="AB426" s="133"/>
      <c r="AC426" s="130" t="str">
        <f>IF([2]Base!$C$35="Yes",(AC425=SUM(#REF!)),"")</f>
        <v/>
      </c>
      <c r="AE426" s="231" t="str">
        <f>IF([2]Base!$C$35="Yes",(AE425=SUM(#REF!)),"")</f>
        <v/>
      </c>
    </row>
    <row r="427" spans="1:32" s="123" customFormat="1" ht="14.25" customHeight="1" x14ac:dyDescent="0.75">
      <c r="A427" s="122"/>
      <c r="B427" s="134" t="s">
        <v>87</v>
      </c>
      <c r="C427" s="135"/>
      <c r="D427" s="217">
        <f>D423+D425</f>
        <v>176000</v>
      </c>
      <c r="E427" s="217">
        <f>E423+E425</f>
        <v>176000</v>
      </c>
      <c r="F427" s="73"/>
      <c r="G427" s="73"/>
      <c r="H427" s="73"/>
      <c r="I427" s="198"/>
      <c r="J427" s="73"/>
      <c r="K427" s="75"/>
      <c r="L427" s="76"/>
      <c r="M427" s="188">
        <f>M423+M425</f>
        <v>176000</v>
      </c>
      <c r="N427" s="73"/>
      <c r="O427" s="75"/>
      <c r="P427" s="76"/>
      <c r="Q427" s="77">
        <f>Q423+Q425</f>
        <v>0</v>
      </c>
      <c r="R427" s="73"/>
      <c r="S427" s="75"/>
      <c r="T427" s="76"/>
      <c r="U427" s="77">
        <f>U423+U425</f>
        <v>0</v>
      </c>
      <c r="V427" s="73"/>
      <c r="W427" s="75"/>
      <c r="X427" s="76"/>
      <c r="Y427" s="77">
        <f>Y423+Y425</f>
        <v>0</v>
      </c>
      <c r="Z427" s="73"/>
      <c r="AA427" s="75"/>
      <c r="AB427" s="76"/>
      <c r="AC427" s="77">
        <f>AC423+AC425</f>
        <v>0</v>
      </c>
      <c r="AE427" s="188">
        <f>AE423+AE425</f>
        <v>176000</v>
      </c>
      <c r="AF427" s="124"/>
    </row>
    <row r="428" spans="1:32" x14ac:dyDescent="0.6">
      <c r="C428" s="3"/>
      <c r="D428" s="182" t="b">
        <f>ROUND((M427+Q427+U427+Y427+AC427),0)=ROUND(D427,0)</f>
        <v>1</v>
      </c>
      <c r="E428" s="182"/>
      <c r="F428" s="3"/>
      <c r="G428" s="4"/>
      <c r="H428" s="5"/>
      <c r="I428" s="176"/>
      <c r="J428" s="3"/>
      <c r="K428" s="6"/>
      <c r="L428" s="7"/>
      <c r="M428" s="182"/>
      <c r="N428" s="3"/>
      <c r="O428" s="6"/>
      <c r="P428" s="7"/>
      <c r="Q428" s="5"/>
      <c r="R428" s="3"/>
      <c r="S428" s="6"/>
      <c r="T428" s="7"/>
      <c r="U428" s="5"/>
      <c r="V428" s="3"/>
      <c r="W428" s="6"/>
      <c r="X428" s="7"/>
      <c r="Y428" s="5"/>
      <c r="Z428" s="3"/>
      <c r="AA428" s="6"/>
      <c r="AB428" s="7"/>
      <c r="AC428" s="5"/>
      <c r="AE428" s="182"/>
    </row>
    <row r="429" spans="1:32" x14ac:dyDescent="0.6">
      <c r="C429" s="3"/>
      <c r="D429" s="182"/>
      <c r="E429" s="182"/>
      <c r="F429" s="3"/>
      <c r="G429" s="4"/>
      <c r="H429" s="5"/>
      <c r="J429" s="3"/>
      <c r="N429" s="3"/>
      <c r="O429" s="6"/>
      <c r="P429" s="7"/>
      <c r="Q429" s="5"/>
      <c r="R429" s="3"/>
      <c r="S429" s="6"/>
      <c r="T429" s="7"/>
      <c r="U429" s="5"/>
      <c r="V429" s="3"/>
      <c r="W429" s="6"/>
      <c r="X429" s="7"/>
      <c r="Y429" s="5"/>
      <c r="Z429" s="3"/>
      <c r="AA429" s="6"/>
      <c r="AB429" s="7"/>
      <c r="AC429" s="5"/>
      <c r="AE429" s="182"/>
    </row>
    <row r="431" spans="1:32" ht="15.75" customHeight="1" x14ac:dyDescent="0.6"/>
  </sheetData>
  <sheetProtection algorithmName="SHA-512" hashValue="21nMQ1o0RzVSGFK9oc4CggqIZywzD2aQc/eEr7pwlUAI8xrsMZa68SqXnuBNk2+9p3grdoTmpv9CxwckjFDplw==" saltValue="M7nPejnCB1kXMGYM1cATzg==" spinCount="100000" sheet="1" objects="1" scenarios="1" formatCells="0" formatColumns="0" formatRows="0" autoFilter="0"/>
  <conditionalFormatting sqref="B42:E42 O42:Q42 S42:U42 W42:Y42 AA42:AC42">
    <cfRule type="containsText" dxfId="9" priority="7" operator="containsText" text="region">
      <formula>NOT(ISERROR(SEARCH("region",B42)))</formula>
    </cfRule>
  </conditionalFormatting>
  <conditionalFormatting sqref="B136:E136 O136:Q136 S136:U136 W136:Y136 AA136:AC136">
    <cfRule type="containsText" dxfId="8" priority="4" operator="containsText" text="region">
      <formula>NOT(ISERROR(SEARCH("region",B136)))</formula>
    </cfRule>
  </conditionalFormatting>
  <conditionalFormatting sqref="B138:E138">
    <cfRule type="containsText" dxfId="7" priority="9" operator="containsText" text="region">
      <formula>NOT(ISERROR(SEARCH("region",B138)))</formula>
    </cfRule>
  </conditionalFormatting>
  <conditionalFormatting sqref="G138:I138">
    <cfRule type="containsText" dxfId="6" priority="8" operator="containsText" text="region">
      <formula>NOT(ISERROR(SEARCH("region",G138)))</formula>
    </cfRule>
  </conditionalFormatting>
  <conditionalFormatting sqref="K42:M42">
    <cfRule type="containsText" dxfId="5" priority="10" operator="containsText" text="region">
      <formula>NOT(ISERROR(SEARCH("region",K42)))</formula>
    </cfRule>
  </conditionalFormatting>
  <conditionalFormatting sqref="K136:M136">
    <cfRule type="containsText" dxfId="4" priority="5" operator="containsText" text="region">
      <formula>NOT(ISERROR(SEARCH("region",K136)))</formula>
    </cfRule>
  </conditionalFormatting>
  <conditionalFormatting sqref="K138:M138 O138:Q138 S138:U138 W138:Y138 AA138:AC138">
    <cfRule type="containsText" dxfId="3" priority="6" operator="containsText" text="region">
      <formula>NOT(ISERROR(SEARCH("region",K138)))</formula>
    </cfRule>
  </conditionalFormatting>
  <conditionalFormatting sqref="AE42">
    <cfRule type="containsText" dxfId="2" priority="3" operator="containsText" text="region">
      <formula>NOT(ISERROR(SEARCH("region",AE42)))</formula>
    </cfRule>
  </conditionalFormatting>
  <conditionalFormatting sqref="AE136">
    <cfRule type="containsText" dxfId="1" priority="1" operator="containsText" text="region">
      <formula>NOT(ISERROR(SEARCH("region",AE136)))</formula>
    </cfRule>
  </conditionalFormatting>
  <conditionalFormatting sqref="AE138">
    <cfRule type="containsText" dxfId="0" priority="2" operator="containsText" text="region">
      <formula>NOT(ISERROR(SEARCH("region",AE138)))</formula>
    </cfRule>
  </conditionalFormatting>
  <dataValidations count="1">
    <dataValidation type="list" allowBlank="1" showInputMessage="1" showErrorMessage="1" sqref="G19:G28 G402:G411 G198:G201 G223:G226 G188:G191 G203:G206 G208:G211 G229:G243 G248:G257 G124:G134 G260:G290 G193:G196 G294:G302 G307:G336 G213:G216 G218:G221 G343:G398 G31:G40 F12:F16 F48:F87" xr:uid="{A4513729-E93E-4DB4-8414-12BAB9C8998C}">
      <formula1>#REF!</formula1>
    </dataValidation>
  </dataValidations>
  <pageMargins left="0.7" right="0.7" top="0.75" bottom="0.75" header="0.3" footer="0.3"/>
  <pageSetup scale="42" fitToHeight="0"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15C25-9BE0-4F31-8BCB-03E7A4F588FC}">
  <dimension ref="A1:J316"/>
  <sheetViews>
    <sheetView zoomScale="90" zoomScaleNormal="90" workbookViewId="0">
      <selection sqref="A1:XFD1"/>
    </sheetView>
  </sheetViews>
  <sheetFormatPr defaultColWidth="8.81640625" defaultRowHeight="13" x14ac:dyDescent="0.6"/>
  <cols>
    <col min="1" max="1" width="23.90625" style="14" customWidth="1"/>
    <col min="2" max="2" width="22.81640625" style="14" customWidth="1"/>
    <col min="3" max="3" width="12.81640625" style="14" bestFit="1" customWidth="1"/>
    <col min="4" max="4" width="21.1796875" style="14" bestFit="1" customWidth="1"/>
    <col min="5" max="5" width="16.54296875" style="14" bestFit="1" customWidth="1"/>
    <col min="6" max="6" width="21.1796875" style="14" bestFit="1" customWidth="1"/>
    <col min="7" max="7" width="13.36328125" style="145" bestFit="1" customWidth="1"/>
    <col min="8" max="8" width="16.6328125" style="166" bestFit="1" customWidth="1"/>
    <col min="9" max="9" width="22.54296875" style="172" bestFit="1" customWidth="1"/>
    <col min="10" max="10" width="12.453125" style="166" bestFit="1" customWidth="1"/>
    <col min="11" max="16384" width="8.81640625" style="14"/>
  </cols>
  <sheetData>
    <row r="1" spans="1:10" x14ac:dyDescent="0.6">
      <c r="A1" s="141" t="s">
        <v>95</v>
      </c>
    </row>
    <row r="2" spans="1:10" x14ac:dyDescent="0.6">
      <c r="A2" s="141" t="s">
        <v>98</v>
      </c>
    </row>
    <row r="3" spans="1:10" x14ac:dyDescent="0.6">
      <c r="A3" s="141" t="s">
        <v>96</v>
      </c>
    </row>
    <row r="4" spans="1:10" x14ac:dyDescent="0.6">
      <c r="A4" s="140" t="s">
        <v>97</v>
      </c>
    </row>
    <row r="5" spans="1:10" x14ac:dyDescent="0.6">
      <c r="B5" s="141"/>
    </row>
    <row r="6" spans="1:10" ht="15.5" x14ac:dyDescent="0.7">
      <c r="A6" s="154" t="s">
        <v>109</v>
      </c>
      <c r="B6" s="141"/>
    </row>
    <row r="7" spans="1:10" ht="15.5" x14ac:dyDescent="0.7">
      <c r="A7" s="154"/>
      <c r="B7" s="141"/>
    </row>
    <row r="8" spans="1:10" s="142" customFormat="1" x14ac:dyDescent="0.6">
      <c r="A8" s="144" t="s">
        <v>99</v>
      </c>
      <c r="B8" s="144" t="s">
        <v>88</v>
      </c>
      <c r="C8" s="144" t="s">
        <v>89</v>
      </c>
      <c r="D8" s="144" t="s">
        <v>90</v>
      </c>
      <c r="E8" s="144" t="s">
        <v>91</v>
      </c>
      <c r="F8" s="144" t="s">
        <v>90</v>
      </c>
      <c r="G8" s="146" t="s">
        <v>94</v>
      </c>
      <c r="H8" s="167" t="s">
        <v>93</v>
      </c>
      <c r="I8" s="173" t="s">
        <v>113</v>
      </c>
      <c r="J8" s="167" t="s">
        <v>112</v>
      </c>
    </row>
    <row r="9" spans="1:10" s="149" customFormat="1" x14ac:dyDescent="0.6">
      <c r="A9" s="247" t="s">
        <v>126</v>
      </c>
      <c r="B9" s="149" t="s">
        <v>100</v>
      </c>
      <c r="C9" s="149">
        <v>20</v>
      </c>
      <c r="D9" s="149" t="s">
        <v>104</v>
      </c>
      <c r="E9" s="149">
        <v>4</v>
      </c>
      <c r="F9" s="149" t="s">
        <v>107</v>
      </c>
      <c r="G9" s="150">
        <v>500</v>
      </c>
      <c r="H9" s="168">
        <f t="shared" ref="H9:H17" si="0">G9*E9*C9</f>
        <v>40000</v>
      </c>
      <c r="I9" s="174"/>
      <c r="J9" s="200"/>
    </row>
    <row r="10" spans="1:10" s="149" customFormat="1" x14ac:dyDescent="0.6">
      <c r="A10" s="247"/>
      <c r="B10" s="149" t="s">
        <v>101</v>
      </c>
      <c r="C10" s="149">
        <v>1</v>
      </c>
      <c r="D10" s="149" t="s">
        <v>105</v>
      </c>
      <c r="E10" s="149">
        <v>4</v>
      </c>
      <c r="F10" s="149" t="s">
        <v>107</v>
      </c>
      <c r="G10" s="150">
        <v>10000</v>
      </c>
      <c r="H10" s="168">
        <f t="shared" si="0"/>
        <v>40000</v>
      </c>
      <c r="I10" s="174"/>
      <c r="J10" s="200"/>
    </row>
    <row r="11" spans="1:10" s="149" customFormat="1" x14ac:dyDescent="0.6">
      <c r="A11" s="247"/>
      <c r="B11" s="149" t="s">
        <v>103</v>
      </c>
      <c r="C11" s="149">
        <v>1</v>
      </c>
      <c r="D11" s="149" t="s">
        <v>106</v>
      </c>
      <c r="E11" s="149">
        <v>4</v>
      </c>
      <c r="F11" s="149" t="s">
        <v>107</v>
      </c>
      <c r="G11" s="150">
        <v>2000</v>
      </c>
      <c r="H11" s="168">
        <f t="shared" si="0"/>
        <v>8000</v>
      </c>
      <c r="I11" s="174"/>
      <c r="J11" s="200"/>
    </row>
    <row r="12" spans="1:10" s="149" customFormat="1" x14ac:dyDescent="0.6">
      <c r="A12" s="247"/>
      <c r="G12" s="150"/>
      <c r="H12" s="168">
        <f t="shared" si="0"/>
        <v>0</v>
      </c>
      <c r="I12" s="174"/>
      <c r="J12" s="200"/>
    </row>
    <row r="13" spans="1:10" x14ac:dyDescent="0.6">
      <c r="A13" s="247"/>
      <c r="H13" s="168">
        <f t="shared" si="0"/>
        <v>0</v>
      </c>
      <c r="I13" s="174"/>
      <c r="J13" s="200"/>
    </row>
    <row r="14" spans="1:10" x14ac:dyDescent="0.6">
      <c r="A14" s="247"/>
      <c r="H14" s="168">
        <f t="shared" si="0"/>
        <v>0</v>
      </c>
      <c r="I14" s="174"/>
      <c r="J14" s="200"/>
    </row>
    <row r="15" spans="1:10" x14ac:dyDescent="0.6">
      <c r="A15" s="247"/>
      <c r="H15" s="168">
        <f t="shared" si="0"/>
        <v>0</v>
      </c>
      <c r="I15" s="174"/>
      <c r="J15" s="200"/>
    </row>
    <row r="16" spans="1:10" x14ac:dyDescent="0.6">
      <c r="A16" s="247"/>
      <c r="H16" s="168">
        <f t="shared" si="0"/>
        <v>0</v>
      </c>
      <c r="I16" s="174"/>
      <c r="J16" s="200"/>
    </row>
    <row r="17" spans="1:10" x14ac:dyDescent="0.6">
      <c r="A17" s="247"/>
      <c r="H17" s="168">
        <f t="shared" si="0"/>
        <v>0</v>
      </c>
      <c r="I17" s="174"/>
      <c r="J17" s="200"/>
    </row>
    <row r="18" spans="1:10" x14ac:dyDescent="0.6">
      <c r="A18" s="247"/>
      <c r="B18" s="147" t="s">
        <v>108</v>
      </c>
      <c r="C18" s="147"/>
      <c r="D18" s="147"/>
      <c r="E18" s="147"/>
      <c r="F18" s="147"/>
      <c r="G18" s="148"/>
      <c r="H18" s="169">
        <f t="shared" ref="H18" si="1">SUM(H9:H17)</f>
        <v>88000</v>
      </c>
      <c r="I18" s="165">
        <v>2</v>
      </c>
      <c r="J18" s="169">
        <f>I18*H18</f>
        <v>176000</v>
      </c>
    </row>
    <row r="20" spans="1:10" s="142" customFormat="1" x14ac:dyDescent="0.6">
      <c r="A20" s="144" t="s">
        <v>99</v>
      </c>
      <c r="B20" s="144" t="s">
        <v>88</v>
      </c>
      <c r="C20" s="144" t="s">
        <v>89</v>
      </c>
      <c r="D20" s="144" t="s">
        <v>90</v>
      </c>
      <c r="E20" s="144" t="s">
        <v>91</v>
      </c>
      <c r="F20" s="144" t="s">
        <v>90</v>
      </c>
      <c r="G20" s="146" t="s">
        <v>94</v>
      </c>
      <c r="H20" s="167" t="s">
        <v>92</v>
      </c>
      <c r="I20" s="173" t="s">
        <v>113</v>
      </c>
      <c r="J20" s="167" t="s">
        <v>112</v>
      </c>
    </row>
    <row r="21" spans="1:10" s="151" customFormat="1" x14ac:dyDescent="0.6">
      <c r="A21" s="247" t="s">
        <v>102</v>
      </c>
      <c r="G21" s="152"/>
      <c r="H21" s="170">
        <f t="shared" ref="H21:H29" si="2">G21*E21*C21</f>
        <v>0</v>
      </c>
      <c r="I21" s="175"/>
      <c r="J21" s="201"/>
    </row>
    <row r="22" spans="1:10" s="151" customFormat="1" x14ac:dyDescent="0.6">
      <c r="A22" s="247"/>
      <c r="G22" s="152"/>
      <c r="H22" s="170">
        <f t="shared" si="2"/>
        <v>0</v>
      </c>
      <c r="I22" s="175"/>
      <c r="J22" s="201"/>
    </row>
    <row r="23" spans="1:10" s="151" customFormat="1" x14ac:dyDescent="0.6">
      <c r="A23" s="247"/>
      <c r="G23" s="152"/>
      <c r="H23" s="170">
        <f t="shared" si="2"/>
        <v>0</v>
      </c>
      <c r="I23" s="175"/>
      <c r="J23" s="201"/>
    </row>
    <row r="24" spans="1:10" s="151" customFormat="1" x14ac:dyDescent="0.6">
      <c r="A24" s="247"/>
      <c r="G24" s="152"/>
      <c r="H24" s="170">
        <f t="shared" si="2"/>
        <v>0</v>
      </c>
      <c r="I24" s="175"/>
      <c r="J24" s="201"/>
    </row>
    <row r="25" spans="1:10" x14ac:dyDescent="0.6">
      <c r="A25" s="247"/>
      <c r="H25" s="170">
        <f t="shared" si="2"/>
        <v>0</v>
      </c>
      <c r="I25" s="174"/>
      <c r="J25" s="200"/>
    </row>
    <row r="26" spans="1:10" x14ac:dyDescent="0.6">
      <c r="A26" s="247"/>
      <c r="H26" s="170">
        <f t="shared" si="2"/>
        <v>0</v>
      </c>
      <c r="I26" s="174"/>
      <c r="J26" s="200"/>
    </row>
    <row r="27" spans="1:10" x14ac:dyDescent="0.6">
      <c r="A27" s="247"/>
      <c r="H27" s="170">
        <f t="shared" si="2"/>
        <v>0</v>
      </c>
      <c r="I27" s="174"/>
      <c r="J27" s="200"/>
    </row>
    <row r="28" spans="1:10" x14ac:dyDescent="0.6">
      <c r="A28" s="247"/>
      <c r="H28" s="170">
        <f t="shared" si="2"/>
        <v>0</v>
      </c>
      <c r="I28" s="174"/>
      <c r="J28" s="200"/>
    </row>
    <row r="29" spans="1:10" x14ac:dyDescent="0.6">
      <c r="A29" s="247"/>
      <c r="H29" s="170">
        <f t="shared" si="2"/>
        <v>0</v>
      </c>
      <c r="I29" s="174"/>
      <c r="J29" s="200"/>
    </row>
    <row r="30" spans="1:10" x14ac:dyDescent="0.6">
      <c r="A30" s="247"/>
      <c r="B30" s="147" t="s">
        <v>108</v>
      </c>
      <c r="C30" s="147"/>
      <c r="D30" s="147"/>
      <c r="E30" s="147"/>
      <c r="F30" s="147"/>
      <c r="G30" s="148"/>
      <c r="H30" s="169">
        <f t="shared" ref="H30" si="3">SUM(H21:H29)</f>
        <v>0</v>
      </c>
      <c r="I30" s="165">
        <v>2</v>
      </c>
      <c r="J30" s="169">
        <f>I30*H30</f>
        <v>0</v>
      </c>
    </row>
    <row r="32" spans="1:10" s="142" customFormat="1" x14ac:dyDescent="0.6">
      <c r="A32" s="144" t="s">
        <v>99</v>
      </c>
      <c r="B32" s="144" t="s">
        <v>88</v>
      </c>
      <c r="C32" s="144" t="s">
        <v>89</v>
      </c>
      <c r="D32" s="144" t="s">
        <v>90</v>
      </c>
      <c r="E32" s="144" t="s">
        <v>91</v>
      </c>
      <c r="F32" s="144" t="s">
        <v>90</v>
      </c>
      <c r="G32" s="146" t="s">
        <v>94</v>
      </c>
      <c r="H32" s="167" t="s">
        <v>92</v>
      </c>
      <c r="I32" s="173" t="s">
        <v>113</v>
      </c>
      <c r="J32" s="167" t="s">
        <v>112</v>
      </c>
    </row>
    <row r="33" spans="1:10" s="151" customFormat="1" x14ac:dyDescent="0.6">
      <c r="A33" s="247" t="s">
        <v>102</v>
      </c>
      <c r="G33" s="152"/>
      <c r="H33" s="170">
        <f t="shared" ref="H33:H41" si="4">G33*E33*C33</f>
        <v>0</v>
      </c>
      <c r="I33" s="175"/>
      <c r="J33" s="201"/>
    </row>
    <row r="34" spans="1:10" s="151" customFormat="1" x14ac:dyDescent="0.6">
      <c r="A34" s="247"/>
      <c r="G34" s="152"/>
      <c r="H34" s="170">
        <f t="shared" si="4"/>
        <v>0</v>
      </c>
      <c r="I34" s="175"/>
      <c r="J34" s="201"/>
    </row>
    <row r="35" spans="1:10" s="151" customFormat="1" x14ac:dyDescent="0.6">
      <c r="A35" s="247"/>
      <c r="G35" s="152"/>
      <c r="H35" s="170">
        <f t="shared" si="4"/>
        <v>0</v>
      </c>
      <c r="I35" s="175"/>
      <c r="J35" s="201"/>
    </row>
    <row r="36" spans="1:10" s="151" customFormat="1" x14ac:dyDescent="0.6">
      <c r="A36" s="247"/>
      <c r="G36" s="152"/>
      <c r="H36" s="170">
        <f t="shared" si="4"/>
        <v>0</v>
      </c>
      <c r="I36" s="175"/>
      <c r="J36" s="201"/>
    </row>
    <row r="37" spans="1:10" x14ac:dyDescent="0.6">
      <c r="A37" s="247"/>
      <c r="H37" s="170">
        <f t="shared" si="4"/>
        <v>0</v>
      </c>
      <c r="I37" s="174"/>
      <c r="J37" s="200"/>
    </row>
    <row r="38" spans="1:10" x14ac:dyDescent="0.6">
      <c r="A38" s="247"/>
      <c r="H38" s="170">
        <f t="shared" si="4"/>
        <v>0</v>
      </c>
      <c r="I38" s="174"/>
      <c r="J38" s="200"/>
    </row>
    <row r="39" spans="1:10" x14ac:dyDescent="0.6">
      <c r="A39" s="247"/>
      <c r="H39" s="170">
        <f t="shared" si="4"/>
        <v>0</v>
      </c>
      <c r="I39" s="174"/>
      <c r="J39" s="200"/>
    </row>
    <row r="40" spans="1:10" x14ac:dyDescent="0.6">
      <c r="A40" s="247"/>
      <c r="H40" s="170">
        <f t="shared" si="4"/>
        <v>0</v>
      </c>
      <c r="I40" s="174"/>
      <c r="J40" s="200"/>
    </row>
    <row r="41" spans="1:10" x14ac:dyDescent="0.6">
      <c r="A41" s="247"/>
      <c r="H41" s="170">
        <f t="shared" si="4"/>
        <v>0</v>
      </c>
      <c r="I41" s="174"/>
      <c r="J41" s="200"/>
    </row>
    <row r="42" spans="1:10" x14ac:dyDescent="0.6">
      <c r="A42" s="247"/>
      <c r="B42" s="147" t="s">
        <v>108</v>
      </c>
      <c r="C42" s="147"/>
      <c r="D42" s="147"/>
      <c r="E42" s="147"/>
      <c r="F42" s="147"/>
      <c r="G42" s="148"/>
      <c r="H42" s="169">
        <f t="shared" ref="H42" si="5">SUM(H33:H41)</f>
        <v>0</v>
      </c>
      <c r="I42" s="165">
        <v>2</v>
      </c>
      <c r="J42" s="169">
        <f>I42*H42</f>
        <v>0</v>
      </c>
    </row>
    <row r="44" spans="1:10" s="142" customFormat="1" x14ac:dyDescent="0.6">
      <c r="A44" s="144" t="s">
        <v>99</v>
      </c>
      <c r="B44" s="144" t="s">
        <v>88</v>
      </c>
      <c r="C44" s="144" t="s">
        <v>89</v>
      </c>
      <c r="D44" s="144" t="s">
        <v>90</v>
      </c>
      <c r="E44" s="144" t="s">
        <v>91</v>
      </c>
      <c r="F44" s="144" t="s">
        <v>90</v>
      </c>
      <c r="G44" s="146" t="s">
        <v>94</v>
      </c>
      <c r="H44" s="167" t="s">
        <v>92</v>
      </c>
      <c r="I44" s="173" t="s">
        <v>113</v>
      </c>
      <c r="J44" s="167" t="s">
        <v>112</v>
      </c>
    </row>
    <row r="45" spans="1:10" s="151" customFormat="1" x14ac:dyDescent="0.6">
      <c r="A45" s="247" t="s">
        <v>102</v>
      </c>
      <c r="G45" s="152"/>
      <c r="H45" s="170">
        <f t="shared" ref="H45:H53" si="6">G45*E45*C45</f>
        <v>0</v>
      </c>
      <c r="I45" s="175"/>
      <c r="J45" s="201"/>
    </row>
    <row r="46" spans="1:10" s="151" customFormat="1" x14ac:dyDescent="0.6">
      <c r="A46" s="247"/>
      <c r="G46" s="152"/>
      <c r="H46" s="170">
        <f t="shared" si="6"/>
        <v>0</v>
      </c>
      <c r="I46" s="175"/>
      <c r="J46" s="201"/>
    </row>
    <row r="47" spans="1:10" s="151" customFormat="1" x14ac:dyDescent="0.6">
      <c r="A47" s="247"/>
      <c r="G47" s="152"/>
      <c r="H47" s="170">
        <f t="shared" si="6"/>
        <v>0</v>
      </c>
      <c r="I47" s="175"/>
      <c r="J47" s="201"/>
    </row>
    <row r="48" spans="1:10" s="151" customFormat="1" x14ac:dyDescent="0.6">
      <c r="A48" s="247"/>
      <c r="G48" s="152"/>
      <c r="H48" s="170">
        <f t="shared" si="6"/>
        <v>0</v>
      </c>
      <c r="I48" s="175"/>
      <c r="J48" s="201"/>
    </row>
    <row r="49" spans="1:10" x14ac:dyDescent="0.6">
      <c r="A49" s="247"/>
      <c r="H49" s="170">
        <f t="shared" si="6"/>
        <v>0</v>
      </c>
      <c r="I49" s="174"/>
      <c r="J49" s="200"/>
    </row>
    <row r="50" spans="1:10" x14ac:dyDescent="0.6">
      <c r="A50" s="247"/>
      <c r="H50" s="170">
        <f t="shared" si="6"/>
        <v>0</v>
      </c>
      <c r="I50" s="174"/>
      <c r="J50" s="200"/>
    </row>
    <row r="51" spans="1:10" x14ac:dyDescent="0.6">
      <c r="A51" s="247"/>
      <c r="H51" s="170">
        <f t="shared" si="6"/>
        <v>0</v>
      </c>
      <c r="I51" s="174"/>
      <c r="J51" s="200"/>
    </row>
    <row r="52" spans="1:10" x14ac:dyDescent="0.6">
      <c r="A52" s="247"/>
      <c r="H52" s="170">
        <f t="shared" si="6"/>
        <v>0</v>
      </c>
      <c r="I52" s="174"/>
      <c r="J52" s="200"/>
    </row>
    <row r="53" spans="1:10" x14ac:dyDescent="0.6">
      <c r="A53" s="247"/>
      <c r="H53" s="170">
        <f t="shared" si="6"/>
        <v>0</v>
      </c>
      <c r="I53" s="174"/>
      <c r="J53" s="200"/>
    </row>
    <row r="54" spans="1:10" x14ac:dyDescent="0.6">
      <c r="A54" s="247"/>
      <c r="B54" s="147" t="s">
        <v>108</v>
      </c>
      <c r="C54" s="147"/>
      <c r="D54" s="147"/>
      <c r="E54" s="147"/>
      <c r="F54" s="147"/>
      <c r="G54" s="148"/>
      <c r="H54" s="169">
        <f t="shared" ref="H54" si="7">SUM(H45:H53)</f>
        <v>0</v>
      </c>
      <c r="I54" s="165">
        <v>2</v>
      </c>
      <c r="J54" s="169">
        <f>I54*H54</f>
        <v>0</v>
      </c>
    </row>
    <row r="56" spans="1:10" s="142" customFormat="1" x14ac:dyDescent="0.6">
      <c r="A56" s="144" t="s">
        <v>99</v>
      </c>
      <c r="B56" s="144" t="s">
        <v>88</v>
      </c>
      <c r="C56" s="144" t="s">
        <v>89</v>
      </c>
      <c r="D56" s="144" t="s">
        <v>90</v>
      </c>
      <c r="E56" s="144" t="s">
        <v>91</v>
      </c>
      <c r="F56" s="144" t="s">
        <v>90</v>
      </c>
      <c r="G56" s="146" t="s">
        <v>94</v>
      </c>
      <c r="H56" s="167" t="s">
        <v>92</v>
      </c>
      <c r="I56" s="173" t="s">
        <v>113</v>
      </c>
      <c r="J56" s="167" t="s">
        <v>112</v>
      </c>
    </row>
    <row r="57" spans="1:10" s="151" customFormat="1" x14ac:dyDescent="0.6">
      <c r="A57" s="247" t="s">
        <v>102</v>
      </c>
      <c r="G57" s="152"/>
      <c r="H57" s="170">
        <f t="shared" ref="H57:H65" si="8">G57*E57*C57</f>
        <v>0</v>
      </c>
      <c r="I57" s="175"/>
      <c r="J57" s="201"/>
    </row>
    <row r="58" spans="1:10" s="151" customFormat="1" x14ac:dyDescent="0.6">
      <c r="A58" s="247"/>
      <c r="G58" s="152"/>
      <c r="H58" s="170">
        <f t="shared" si="8"/>
        <v>0</v>
      </c>
      <c r="I58" s="175"/>
      <c r="J58" s="201"/>
    </row>
    <row r="59" spans="1:10" s="151" customFormat="1" x14ac:dyDescent="0.6">
      <c r="A59" s="247"/>
      <c r="G59" s="152"/>
      <c r="H59" s="170">
        <f t="shared" si="8"/>
        <v>0</v>
      </c>
      <c r="I59" s="175"/>
      <c r="J59" s="201"/>
    </row>
    <row r="60" spans="1:10" s="151" customFormat="1" x14ac:dyDescent="0.6">
      <c r="A60" s="247"/>
      <c r="G60" s="152"/>
      <c r="H60" s="170">
        <f t="shared" si="8"/>
        <v>0</v>
      </c>
      <c r="I60" s="175"/>
      <c r="J60" s="201"/>
    </row>
    <row r="61" spans="1:10" x14ac:dyDescent="0.6">
      <c r="A61" s="247"/>
      <c r="H61" s="170">
        <f t="shared" si="8"/>
        <v>0</v>
      </c>
      <c r="I61" s="174"/>
      <c r="J61" s="200"/>
    </row>
    <row r="62" spans="1:10" x14ac:dyDescent="0.6">
      <c r="A62" s="247"/>
      <c r="H62" s="170">
        <f t="shared" si="8"/>
        <v>0</v>
      </c>
      <c r="I62" s="174"/>
      <c r="J62" s="200"/>
    </row>
    <row r="63" spans="1:10" x14ac:dyDescent="0.6">
      <c r="A63" s="247"/>
      <c r="H63" s="170">
        <f t="shared" si="8"/>
        <v>0</v>
      </c>
      <c r="I63" s="174"/>
      <c r="J63" s="200"/>
    </row>
    <row r="64" spans="1:10" x14ac:dyDescent="0.6">
      <c r="A64" s="247"/>
      <c r="H64" s="170">
        <f t="shared" si="8"/>
        <v>0</v>
      </c>
      <c r="I64" s="174"/>
      <c r="J64" s="200"/>
    </row>
    <row r="65" spans="1:10" x14ac:dyDescent="0.6">
      <c r="A65" s="247"/>
      <c r="H65" s="170">
        <f t="shared" si="8"/>
        <v>0</v>
      </c>
      <c r="I65" s="174"/>
      <c r="J65" s="200"/>
    </row>
    <row r="66" spans="1:10" x14ac:dyDescent="0.6">
      <c r="A66" s="247"/>
      <c r="B66" s="147" t="s">
        <v>108</v>
      </c>
      <c r="C66" s="147"/>
      <c r="D66" s="147"/>
      <c r="E66" s="147"/>
      <c r="F66" s="147"/>
      <c r="G66" s="148"/>
      <c r="H66" s="169">
        <f t="shared" ref="H66" si="9">SUM(H57:H65)</f>
        <v>0</v>
      </c>
      <c r="I66" s="165">
        <v>2</v>
      </c>
      <c r="J66" s="169">
        <f>I66*H66</f>
        <v>0</v>
      </c>
    </row>
    <row r="68" spans="1:10" s="142" customFormat="1" x14ac:dyDescent="0.6">
      <c r="A68" s="144" t="s">
        <v>99</v>
      </c>
      <c r="B68" s="144" t="s">
        <v>88</v>
      </c>
      <c r="C68" s="144" t="s">
        <v>89</v>
      </c>
      <c r="D68" s="144" t="s">
        <v>90</v>
      </c>
      <c r="E68" s="144" t="s">
        <v>91</v>
      </c>
      <c r="F68" s="144" t="s">
        <v>90</v>
      </c>
      <c r="G68" s="146" t="s">
        <v>94</v>
      </c>
      <c r="H68" s="167" t="s">
        <v>92</v>
      </c>
      <c r="I68" s="173" t="s">
        <v>113</v>
      </c>
      <c r="J68" s="167" t="s">
        <v>112</v>
      </c>
    </row>
    <row r="69" spans="1:10" s="151" customFormat="1" x14ac:dyDescent="0.6">
      <c r="A69" s="247" t="s">
        <v>102</v>
      </c>
      <c r="G69" s="152"/>
      <c r="H69" s="170">
        <f t="shared" ref="H69:H77" si="10">G69*E69*C69</f>
        <v>0</v>
      </c>
      <c r="I69" s="175"/>
      <c r="J69" s="201"/>
    </row>
    <row r="70" spans="1:10" s="151" customFormat="1" x14ac:dyDescent="0.6">
      <c r="A70" s="247"/>
      <c r="G70" s="152"/>
      <c r="H70" s="170">
        <f t="shared" si="10"/>
        <v>0</v>
      </c>
      <c r="I70" s="175"/>
      <c r="J70" s="201"/>
    </row>
    <row r="71" spans="1:10" s="151" customFormat="1" x14ac:dyDescent="0.6">
      <c r="A71" s="247"/>
      <c r="G71" s="152"/>
      <c r="H71" s="170">
        <f t="shared" si="10"/>
        <v>0</v>
      </c>
      <c r="I71" s="175"/>
      <c r="J71" s="201"/>
    </row>
    <row r="72" spans="1:10" s="151" customFormat="1" x14ac:dyDescent="0.6">
      <c r="A72" s="247"/>
      <c r="G72" s="152"/>
      <c r="H72" s="170">
        <f t="shared" si="10"/>
        <v>0</v>
      </c>
      <c r="I72" s="175"/>
      <c r="J72" s="201"/>
    </row>
    <row r="73" spans="1:10" x14ac:dyDescent="0.6">
      <c r="A73" s="247"/>
      <c r="H73" s="170">
        <f t="shared" si="10"/>
        <v>0</v>
      </c>
      <c r="I73" s="174"/>
      <c r="J73" s="200"/>
    </row>
    <row r="74" spans="1:10" x14ac:dyDescent="0.6">
      <c r="A74" s="247"/>
      <c r="H74" s="170">
        <f t="shared" si="10"/>
        <v>0</v>
      </c>
      <c r="I74" s="174"/>
      <c r="J74" s="200"/>
    </row>
    <row r="75" spans="1:10" x14ac:dyDescent="0.6">
      <c r="A75" s="247"/>
      <c r="H75" s="170">
        <f t="shared" si="10"/>
        <v>0</v>
      </c>
      <c r="I75" s="174"/>
      <c r="J75" s="200"/>
    </row>
    <row r="76" spans="1:10" x14ac:dyDescent="0.6">
      <c r="A76" s="247"/>
      <c r="H76" s="170">
        <f t="shared" si="10"/>
        <v>0</v>
      </c>
      <c r="I76" s="174"/>
      <c r="J76" s="200"/>
    </row>
    <row r="77" spans="1:10" x14ac:dyDescent="0.6">
      <c r="A77" s="247"/>
      <c r="H77" s="170">
        <f t="shared" si="10"/>
        <v>0</v>
      </c>
      <c r="I77" s="174"/>
      <c r="J77" s="200"/>
    </row>
    <row r="78" spans="1:10" x14ac:dyDescent="0.6">
      <c r="A78" s="247"/>
      <c r="B78" s="147" t="s">
        <v>108</v>
      </c>
      <c r="C78" s="147"/>
      <c r="D78" s="147"/>
      <c r="E78" s="147"/>
      <c r="F78" s="147"/>
      <c r="G78" s="148"/>
      <c r="H78" s="169">
        <f t="shared" ref="H78" si="11">SUM(H69:H77)</f>
        <v>0</v>
      </c>
      <c r="I78" s="165">
        <v>2</v>
      </c>
      <c r="J78" s="169">
        <f>I78*H78</f>
        <v>0</v>
      </c>
    </row>
    <row r="80" spans="1:10" ht="15.5" x14ac:dyDescent="0.7">
      <c r="A80" s="153" t="s">
        <v>110</v>
      </c>
    </row>
    <row r="82" spans="1:10" s="142" customFormat="1" x14ac:dyDescent="0.6">
      <c r="A82" s="144" t="s">
        <v>99</v>
      </c>
      <c r="B82" s="144" t="s">
        <v>88</v>
      </c>
      <c r="C82" s="144" t="s">
        <v>89</v>
      </c>
      <c r="D82" s="144" t="s">
        <v>90</v>
      </c>
      <c r="E82" s="144" t="s">
        <v>91</v>
      </c>
      <c r="F82" s="144" t="s">
        <v>90</v>
      </c>
      <c r="G82" s="146" t="s">
        <v>94</v>
      </c>
      <c r="H82" s="167" t="s">
        <v>92</v>
      </c>
      <c r="I82" s="173" t="s">
        <v>113</v>
      </c>
      <c r="J82" s="167" t="s">
        <v>112</v>
      </c>
    </row>
    <row r="83" spans="1:10" s="151" customFormat="1" x14ac:dyDescent="0.6">
      <c r="A83" s="247" t="s">
        <v>102</v>
      </c>
      <c r="G83" s="152"/>
      <c r="H83" s="170">
        <f t="shared" ref="H83:H91" si="12">G83*E83*C83</f>
        <v>0</v>
      </c>
      <c r="I83" s="175"/>
      <c r="J83" s="201"/>
    </row>
    <row r="84" spans="1:10" s="151" customFormat="1" x14ac:dyDescent="0.6">
      <c r="A84" s="247"/>
      <c r="G84" s="152"/>
      <c r="H84" s="170">
        <f t="shared" si="12"/>
        <v>0</v>
      </c>
      <c r="I84" s="175"/>
      <c r="J84" s="201"/>
    </row>
    <row r="85" spans="1:10" s="151" customFormat="1" x14ac:dyDescent="0.6">
      <c r="A85" s="247"/>
      <c r="G85" s="152"/>
      <c r="H85" s="170">
        <f t="shared" si="12"/>
        <v>0</v>
      </c>
      <c r="I85" s="175"/>
      <c r="J85" s="201"/>
    </row>
    <row r="86" spans="1:10" s="151" customFormat="1" x14ac:dyDescent="0.6">
      <c r="A86" s="247"/>
      <c r="G86" s="152"/>
      <c r="H86" s="170">
        <f t="shared" si="12"/>
        <v>0</v>
      </c>
      <c r="I86" s="175"/>
      <c r="J86" s="201"/>
    </row>
    <row r="87" spans="1:10" x14ac:dyDescent="0.6">
      <c r="A87" s="247"/>
      <c r="H87" s="170">
        <f t="shared" si="12"/>
        <v>0</v>
      </c>
      <c r="I87" s="174"/>
      <c r="J87" s="200"/>
    </row>
    <row r="88" spans="1:10" x14ac:dyDescent="0.6">
      <c r="A88" s="247"/>
      <c r="H88" s="170">
        <f t="shared" si="12"/>
        <v>0</v>
      </c>
      <c r="I88" s="174"/>
      <c r="J88" s="200"/>
    </row>
    <row r="89" spans="1:10" x14ac:dyDescent="0.6">
      <c r="A89" s="247"/>
      <c r="H89" s="170">
        <f t="shared" si="12"/>
        <v>0</v>
      </c>
      <c r="I89" s="174"/>
      <c r="J89" s="200"/>
    </row>
    <row r="90" spans="1:10" x14ac:dyDescent="0.6">
      <c r="A90" s="247"/>
      <c r="H90" s="170">
        <f t="shared" si="12"/>
        <v>0</v>
      </c>
      <c r="I90" s="174"/>
      <c r="J90" s="200"/>
    </row>
    <row r="91" spans="1:10" x14ac:dyDescent="0.6">
      <c r="A91" s="247"/>
      <c r="H91" s="170">
        <f t="shared" si="12"/>
        <v>0</v>
      </c>
      <c r="I91" s="174"/>
      <c r="J91" s="200"/>
    </row>
    <row r="92" spans="1:10" x14ac:dyDescent="0.6">
      <c r="A92" s="247"/>
      <c r="B92" s="147" t="s">
        <v>108</v>
      </c>
      <c r="C92" s="147"/>
      <c r="D92" s="147"/>
      <c r="E92" s="147"/>
      <c r="F92" s="147"/>
      <c r="G92" s="148"/>
      <c r="H92" s="169">
        <f t="shared" ref="H92" si="13">SUM(H83:H91)</f>
        <v>0</v>
      </c>
      <c r="I92" s="165">
        <v>2</v>
      </c>
      <c r="J92" s="169">
        <f>I92*H92</f>
        <v>0</v>
      </c>
    </row>
    <row r="94" spans="1:10" s="142" customFormat="1" x14ac:dyDescent="0.6">
      <c r="A94" s="144" t="s">
        <v>99</v>
      </c>
      <c r="B94" s="144" t="s">
        <v>88</v>
      </c>
      <c r="C94" s="144" t="s">
        <v>89</v>
      </c>
      <c r="D94" s="144" t="s">
        <v>90</v>
      </c>
      <c r="E94" s="144" t="s">
        <v>91</v>
      </c>
      <c r="F94" s="144" t="s">
        <v>90</v>
      </c>
      <c r="G94" s="146" t="s">
        <v>94</v>
      </c>
      <c r="H94" s="167" t="s">
        <v>92</v>
      </c>
      <c r="I94" s="173" t="s">
        <v>113</v>
      </c>
      <c r="J94" s="167" t="s">
        <v>112</v>
      </c>
    </row>
    <row r="95" spans="1:10" s="151" customFormat="1" x14ac:dyDescent="0.6">
      <c r="A95" s="247" t="s">
        <v>102</v>
      </c>
      <c r="G95" s="152"/>
      <c r="H95" s="170">
        <f t="shared" ref="H95:H103" si="14">G95*E95*C95</f>
        <v>0</v>
      </c>
      <c r="I95" s="175"/>
      <c r="J95" s="201"/>
    </row>
    <row r="96" spans="1:10" s="151" customFormat="1" x14ac:dyDescent="0.6">
      <c r="A96" s="247"/>
      <c r="G96" s="152"/>
      <c r="H96" s="170">
        <f t="shared" si="14"/>
        <v>0</v>
      </c>
      <c r="I96" s="175"/>
      <c r="J96" s="201"/>
    </row>
    <row r="97" spans="1:10" s="151" customFormat="1" x14ac:dyDescent="0.6">
      <c r="A97" s="247"/>
      <c r="G97" s="152"/>
      <c r="H97" s="170">
        <f t="shared" si="14"/>
        <v>0</v>
      </c>
      <c r="I97" s="175"/>
      <c r="J97" s="201"/>
    </row>
    <row r="98" spans="1:10" s="151" customFormat="1" x14ac:dyDescent="0.6">
      <c r="A98" s="247"/>
      <c r="G98" s="152"/>
      <c r="H98" s="170">
        <f t="shared" si="14"/>
        <v>0</v>
      </c>
      <c r="I98" s="175"/>
      <c r="J98" s="201"/>
    </row>
    <row r="99" spans="1:10" x14ac:dyDescent="0.6">
      <c r="A99" s="247"/>
      <c r="H99" s="170">
        <f t="shared" si="14"/>
        <v>0</v>
      </c>
      <c r="I99" s="174"/>
      <c r="J99" s="200"/>
    </row>
    <row r="100" spans="1:10" x14ac:dyDescent="0.6">
      <c r="A100" s="247"/>
      <c r="H100" s="170">
        <f t="shared" si="14"/>
        <v>0</v>
      </c>
      <c r="I100" s="174"/>
      <c r="J100" s="200"/>
    </row>
    <row r="101" spans="1:10" x14ac:dyDescent="0.6">
      <c r="A101" s="247"/>
      <c r="H101" s="170">
        <f t="shared" si="14"/>
        <v>0</v>
      </c>
      <c r="I101" s="174"/>
      <c r="J101" s="200"/>
    </row>
    <row r="102" spans="1:10" x14ac:dyDescent="0.6">
      <c r="A102" s="247"/>
      <c r="H102" s="170">
        <f t="shared" si="14"/>
        <v>0</v>
      </c>
      <c r="I102" s="174"/>
      <c r="J102" s="200"/>
    </row>
    <row r="103" spans="1:10" x14ac:dyDescent="0.6">
      <c r="A103" s="247"/>
      <c r="H103" s="170">
        <f t="shared" si="14"/>
        <v>0</v>
      </c>
      <c r="I103" s="174"/>
      <c r="J103" s="200"/>
    </row>
    <row r="104" spans="1:10" x14ac:dyDescent="0.6">
      <c r="A104" s="247"/>
      <c r="B104" s="147" t="s">
        <v>108</v>
      </c>
      <c r="C104" s="147"/>
      <c r="D104" s="147"/>
      <c r="E104" s="147"/>
      <c r="F104" s="147"/>
      <c r="G104" s="148"/>
      <c r="H104" s="169">
        <f t="shared" ref="H104" si="15">SUM(H95:H103)</f>
        <v>0</v>
      </c>
      <c r="I104" s="165">
        <v>2</v>
      </c>
      <c r="J104" s="169">
        <f>I104*H104</f>
        <v>0</v>
      </c>
    </row>
    <row r="106" spans="1:10" s="142" customFormat="1" x14ac:dyDescent="0.6">
      <c r="A106" s="144" t="s">
        <v>99</v>
      </c>
      <c r="B106" s="144" t="s">
        <v>88</v>
      </c>
      <c r="C106" s="144" t="s">
        <v>89</v>
      </c>
      <c r="D106" s="144" t="s">
        <v>90</v>
      </c>
      <c r="E106" s="144" t="s">
        <v>91</v>
      </c>
      <c r="F106" s="144" t="s">
        <v>90</v>
      </c>
      <c r="G106" s="146" t="s">
        <v>94</v>
      </c>
      <c r="H106" s="167" t="s">
        <v>92</v>
      </c>
      <c r="I106" s="173" t="s">
        <v>113</v>
      </c>
      <c r="J106" s="167" t="s">
        <v>112</v>
      </c>
    </row>
    <row r="107" spans="1:10" s="151" customFormat="1" x14ac:dyDescent="0.6">
      <c r="A107" s="247" t="s">
        <v>102</v>
      </c>
      <c r="G107" s="152"/>
      <c r="H107" s="170">
        <f t="shared" ref="H107:H115" si="16">G107*E107*C107</f>
        <v>0</v>
      </c>
      <c r="I107" s="175"/>
      <c r="J107" s="201"/>
    </row>
    <row r="108" spans="1:10" s="151" customFormat="1" x14ac:dyDescent="0.6">
      <c r="A108" s="247"/>
      <c r="G108" s="152"/>
      <c r="H108" s="170">
        <f t="shared" si="16"/>
        <v>0</v>
      </c>
      <c r="I108" s="175"/>
      <c r="J108" s="201"/>
    </row>
    <row r="109" spans="1:10" s="151" customFormat="1" x14ac:dyDescent="0.6">
      <c r="A109" s="247"/>
      <c r="G109" s="152"/>
      <c r="H109" s="170">
        <f t="shared" si="16"/>
        <v>0</v>
      </c>
      <c r="I109" s="175"/>
      <c r="J109" s="201"/>
    </row>
    <row r="110" spans="1:10" s="151" customFormat="1" x14ac:dyDescent="0.6">
      <c r="A110" s="247"/>
      <c r="G110" s="152"/>
      <c r="H110" s="170">
        <f t="shared" si="16"/>
        <v>0</v>
      </c>
      <c r="I110" s="175"/>
      <c r="J110" s="201"/>
    </row>
    <row r="111" spans="1:10" x14ac:dyDescent="0.6">
      <c r="A111" s="247"/>
      <c r="H111" s="170">
        <f t="shared" si="16"/>
        <v>0</v>
      </c>
      <c r="I111" s="174"/>
      <c r="J111" s="200"/>
    </row>
    <row r="112" spans="1:10" x14ac:dyDescent="0.6">
      <c r="A112" s="247"/>
      <c r="H112" s="170">
        <f t="shared" si="16"/>
        <v>0</v>
      </c>
      <c r="I112" s="174"/>
      <c r="J112" s="200"/>
    </row>
    <row r="113" spans="1:10" x14ac:dyDescent="0.6">
      <c r="A113" s="247"/>
      <c r="H113" s="170">
        <f t="shared" si="16"/>
        <v>0</v>
      </c>
      <c r="I113" s="174"/>
      <c r="J113" s="200"/>
    </row>
    <row r="114" spans="1:10" x14ac:dyDescent="0.6">
      <c r="A114" s="247"/>
      <c r="H114" s="170">
        <f t="shared" si="16"/>
        <v>0</v>
      </c>
      <c r="I114" s="174"/>
      <c r="J114" s="200"/>
    </row>
    <row r="115" spans="1:10" x14ac:dyDescent="0.6">
      <c r="A115" s="247"/>
      <c r="H115" s="170">
        <f t="shared" si="16"/>
        <v>0</v>
      </c>
      <c r="I115" s="174"/>
      <c r="J115" s="200"/>
    </row>
    <row r="116" spans="1:10" x14ac:dyDescent="0.6">
      <c r="A116" s="247"/>
      <c r="B116" s="147" t="s">
        <v>108</v>
      </c>
      <c r="C116" s="147"/>
      <c r="D116" s="147"/>
      <c r="E116" s="147"/>
      <c r="F116" s="147"/>
      <c r="G116" s="148"/>
      <c r="H116" s="169">
        <f t="shared" ref="H116" si="17">SUM(H107:H115)</f>
        <v>0</v>
      </c>
      <c r="I116" s="165">
        <v>2</v>
      </c>
      <c r="J116" s="169">
        <f>I116*H116</f>
        <v>0</v>
      </c>
    </row>
    <row r="118" spans="1:10" s="142" customFormat="1" x14ac:dyDescent="0.6">
      <c r="A118" s="144" t="s">
        <v>99</v>
      </c>
      <c r="B118" s="144" t="s">
        <v>88</v>
      </c>
      <c r="C118" s="144" t="s">
        <v>89</v>
      </c>
      <c r="D118" s="144" t="s">
        <v>90</v>
      </c>
      <c r="E118" s="144" t="s">
        <v>91</v>
      </c>
      <c r="F118" s="144" t="s">
        <v>90</v>
      </c>
      <c r="G118" s="146" t="s">
        <v>94</v>
      </c>
      <c r="H118" s="167" t="s">
        <v>92</v>
      </c>
      <c r="I118" s="173" t="s">
        <v>113</v>
      </c>
      <c r="J118" s="167" t="s">
        <v>112</v>
      </c>
    </row>
    <row r="119" spans="1:10" s="151" customFormat="1" x14ac:dyDescent="0.6">
      <c r="A119" s="247" t="s">
        <v>102</v>
      </c>
      <c r="G119" s="152"/>
      <c r="H119" s="170">
        <f t="shared" ref="H119:H127" si="18">G119*E119*C119</f>
        <v>0</v>
      </c>
      <c r="I119" s="175"/>
      <c r="J119" s="201"/>
    </row>
    <row r="120" spans="1:10" s="151" customFormat="1" x14ac:dyDescent="0.6">
      <c r="A120" s="247"/>
      <c r="G120" s="152"/>
      <c r="H120" s="170">
        <f t="shared" si="18"/>
        <v>0</v>
      </c>
      <c r="I120" s="175"/>
      <c r="J120" s="201"/>
    </row>
    <row r="121" spans="1:10" s="151" customFormat="1" x14ac:dyDescent="0.6">
      <c r="A121" s="247"/>
      <c r="G121" s="152"/>
      <c r="H121" s="170">
        <f t="shared" si="18"/>
        <v>0</v>
      </c>
      <c r="I121" s="175"/>
      <c r="J121" s="201"/>
    </row>
    <row r="122" spans="1:10" s="151" customFormat="1" x14ac:dyDescent="0.6">
      <c r="A122" s="247"/>
      <c r="G122" s="152"/>
      <c r="H122" s="170">
        <f t="shared" si="18"/>
        <v>0</v>
      </c>
      <c r="I122" s="175"/>
      <c r="J122" s="201"/>
    </row>
    <row r="123" spans="1:10" x14ac:dyDescent="0.6">
      <c r="A123" s="247"/>
      <c r="H123" s="170">
        <f t="shared" si="18"/>
        <v>0</v>
      </c>
      <c r="I123" s="174"/>
      <c r="J123" s="200"/>
    </row>
    <row r="124" spans="1:10" x14ac:dyDescent="0.6">
      <c r="A124" s="247"/>
      <c r="H124" s="170">
        <f t="shared" si="18"/>
        <v>0</v>
      </c>
      <c r="I124" s="174"/>
      <c r="J124" s="200"/>
    </row>
    <row r="125" spans="1:10" x14ac:dyDescent="0.6">
      <c r="A125" s="247"/>
      <c r="H125" s="170">
        <f t="shared" si="18"/>
        <v>0</v>
      </c>
      <c r="I125" s="174"/>
      <c r="J125" s="200"/>
    </row>
    <row r="126" spans="1:10" x14ac:dyDescent="0.6">
      <c r="A126" s="247"/>
      <c r="H126" s="170">
        <f t="shared" si="18"/>
        <v>0</v>
      </c>
      <c r="I126" s="174"/>
      <c r="J126" s="200"/>
    </row>
    <row r="127" spans="1:10" x14ac:dyDescent="0.6">
      <c r="A127" s="247"/>
      <c r="H127" s="170">
        <f t="shared" si="18"/>
        <v>0</v>
      </c>
      <c r="I127" s="174"/>
      <c r="J127" s="200"/>
    </row>
    <row r="128" spans="1:10" x14ac:dyDescent="0.6">
      <c r="A128" s="247"/>
      <c r="B128" s="147" t="s">
        <v>108</v>
      </c>
      <c r="C128" s="147"/>
      <c r="D128" s="147"/>
      <c r="E128" s="147"/>
      <c r="F128" s="147"/>
      <c r="G128" s="148"/>
      <c r="H128" s="169">
        <f t="shared" ref="H128" si="19">SUM(H119:H127)</f>
        <v>0</v>
      </c>
      <c r="I128" s="165">
        <v>2</v>
      </c>
      <c r="J128" s="169">
        <f>I128*H128</f>
        <v>0</v>
      </c>
    </row>
    <row r="130" spans="1:10" s="142" customFormat="1" x14ac:dyDescent="0.6">
      <c r="A130" s="144" t="s">
        <v>99</v>
      </c>
      <c r="B130" s="144" t="s">
        <v>88</v>
      </c>
      <c r="C130" s="144" t="s">
        <v>89</v>
      </c>
      <c r="D130" s="144" t="s">
        <v>90</v>
      </c>
      <c r="E130" s="144" t="s">
        <v>91</v>
      </c>
      <c r="F130" s="144" t="s">
        <v>90</v>
      </c>
      <c r="G130" s="146" t="s">
        <v>94</v>
      </c>
      <c r="H130" s="167" t="s">
        <v>92</v>
      </c>
      <c r="I130" s="173" t="s">
        <v>113</v>
      </c>
      <c r="J130" s="167" t="s">
        <v>112</v>
      </c>
    </row>
    <row r="131" spans="1:10" s="151" customFormat="1" x14ac:dyDescent="0.6">
      <c r="A131" s="247" t="s">
        <v>102</v>
      </c>
      <c r="G131" s="152"/>
      <c r="H131" s="170">
        <f t="shared" ref="H131:H139" si="20">G131*E131*C131</f>
        <v>0</v>
      </c>
      <c r="I131" s="175"/>
      <c r="J131" s="201"/>
    </row>
    <row r="132" spans="1:10" s="151" customFormat="1" x14ac:dyDescent="0.6">
      <c r="A132" s="247"/>
      <c r="G132" s="152"/>
      <c r="H132" s="170">
        <f t="shared" si="20"/>
        <v>0</v>
      </c>
      <c r="I132" s="175"/>
      <c r="J132" s="201"/>
    </row>
    <row r="133" spans="1:10" s="151" customFormat="1" x14ac:dyDescent="0.6">
      <c r="A133" s="247"/>
      <c r="G133" s="152"/>
      <c r="H133" s="170">
        <f t="shared" si="20"/>
        <v>0</v>
      </c>
      <c r="I133" s="175"/>
      <c r="J133" s="201"/>
    </row>
    <row r="134" spans="1:10" s="151" customFormat="1" x14ac:dyDescent="0.6">
      <c r="A134" s="247"/>
      <c r="G134" s="152"/>
      <c r="H134" s="170">
        <f t="shared" si="20"/>
        <v>0</v>
      </c>
      <c r="I134" s="175"/>
      <c r="J134" s="201"/>
    </row>
    <row r="135" spans="1:10" x14ac:dyDescent="0.6">
      <c r="A135" s="247"/>
      <c r="H135" s="170">
        <f t="shared" si="20"/>
        <v>0</v>
      </c>
      <c r="I135" s="174"/>
      <c r="J135" s="200"/>
    </row>
    <row r="136" spans="1:10" x14ac:dyDescent="0.6">
      <c r="A136" s="247"/>
      <c r="H136" s="170">
        <f t="shared" si="20"/>
        <v>0</v>
      </c>
      <c r="I136" s="174"/>
      <c r="J136" s="200"/>
    </row>
    <row r="137" spans="1:10" x14ac:dyDescent="0.6">
      <c r="A137" s="247"/>
      <c r="H137" s="170">
        <f t="shared" si="20"/>
        <v>0</v>
      </c>
      <c r="I137" s="174"/>
      <c r="J137" s="200"/>
    </row>
    <row r="138" spans="1:10" x14ac:dyDescent="0.6">
      <c r="A138" s="247"/>
      <c r="H138" s="170">
        <f t="shared" si="20"/>
        <v>0</v>
      </c>
      <c r="I138" s="174"/>
      <c r="J138" s="200"/>
    </row>
    <row r="139" spans="1:10" x14ac:dyDescent="0.6">
      <c r="A139" s="247"/>
      <c r="H139" s="170">
        <f t="shared" si="20"/>
        <v>0</v>
      </c>
      <c r="I139" s="174"/>
      <c r="J139" s="200"/>
    </row>
    <row r="140" spans="1:10" x14ac:dyDescent="0.6">
      <c r="A140" s="247"/>
      <c r="B140" s="147" t="s">
        <v>108</v>
      </c>
      <c r="C140" s="147"/>
      <c r="D140" s="147"/>
      <c r="E140" s="147"/>
      <c r="F140" s="147"/>
      <c r="G140" s="148"/>
      <c r="H140" s="169">
        <f t="shared" ref="H140" si="21">SUM(H131:H139)</f>
        <v>0</v>
      </c>
      <c r="I140" s="165">
        <v>2</v>
      </c>
      <c r="J140" s="169">
        <f>I140*H140</f>
        <v>0</v>
      </c>
    </row>
    <row r="142" spans="1:10" s="142" customFormat="1" x14ac:dyDescent="0.6">
      <c r="A142" s="144" t="s">
        <v>99</v>
      </c>
      <c r="B142" s="144" t="s">
        <v>88</v>
      </c>
      <c r="C142" s="144" t="s">
        <v>89</v>
      </c>
      <c r="D142" s="144" t="s">
        <v>90</v>
      </c>
      <c r="E142" s="144" t="s">
        <v>91</v>
      </c>
      <c r="F142" s="144" t="s">
        <v>90</v>
      </c>
      <c r="G142" s="146" t="s">
        <v>94</v>
      </c>
      <c r="H142" s="167" t="s">
        <v>92</v>
      </c>
      <c r="I142" s="173" t="s">
        <v>113</v>
      </c>
      <c r="J142" s="167" t="s">
        <v>112</v>
      </c>
    </row>
    <row r="143" spans="1:10" s="151" customFormat="1" x14ac:dyDescent="0.6">
      <c r="A143" s="247" t="s">
        <v>102</v>
      </c>
      <c r="G143" s="152"/>
      <c r="H143" s="170">
        <f t="shared" ref="H143:H151" si="22">G143*E143*C143</f>
        <v>0</v>
      </c>
      <c r="I143" s="175"/>
      <c r="J143" s="201"/>
    </row>
    <row r="144" spans="1:10" s="151" customFormat="1" x14ac:dyDescent="0.6">
      <c r="A144" s="247"/>
      <c r="G144" s="152"/>
      <c r="H144" s="170">
        <f t="shared" si="22"/>
        <v>0</v>
      </c>
      <c r="I144" s="175"/>
      <c r="J144" s="201"/>
    </row>
    <row r="145" spans="1:10" s="151" customFormat="1" x14ac:dyDescent="0.6">
      <c r="A145" s="247"/>
      <c r="G145" s="152"/>
      <c r="H145" s="170">
        <f t="shared" si="22"/>
        <v>0</v>
      </c>
      <c r="I145" s="175"/>
      <c r="J145" s="201"/>
    </row>
    <row r="146" spans="1:10" s="151" customFormat="1" x14ac:dyDescent="0.6">
      <c r="A146" s="247"/>
      <c r="G146" s="152"/>
      <c r="H146" s="170">
        <f t="shared" si="22"/>
        <v>0</v>
      </c>
      <c r="I146" s="175"/>
      <c r="J146" s="201"/>
    </row>
    <row r="147" spans="1:10" x14ac:dyDescent="0.6">
      <c r="A147" s="247"/>
      <c r="H147" s="170">
        <f t="shared" si="22"/>
        <v>0</v>
      </c>
      <c r="I147" s="174"/>
      <c r="J147" s="200"/>
    </row>
    <row r="148" spans="1:10" x14ac:dyDescent="0.6">
      <c r="A148" s="247"/>
      <c r="H148" s="170">
        <f t="shared" si="22"/>
        <v>0</v>
      </c>
      <c r="I148" s="174"/>
      <c r="J148" s="200"/>
    </row>
    <row r="149" spans="1:10" x14ac:dyDescent="0.6">
      <c r="A149" s="247"/>
      <c r="H149" s="170">
        <f t="shared" si="22"/>
        <v>0</v>
      </c>
      <c r="I149" s="174"/>
      <c r="J149" s="200"/>
    </row>
    <row r="150" spans="1:10" x14ac:dyDescent="0.6">
      <c r="A150" s="247"/>
      <c r="H150" s="170">
        <f t="shared" si="22"/>
        <v>0</v>
      </c>
      <c r="I150" s="174"/>
      <c r="J150" s="200"/>
    </row>
    <row r="151" spans="1:10" x14ac:dyDescent="0.6">
      <c r="A151" s="247"/>
      <c r="H151" s="170">
        <f t="shared" si="22"/>
        <v>0</v>
      </c>
      <c r="I151" s="174"/>
      <c r="J151" s="200"/>
    </row>
    <row r="152" spans="1:10" x14ac:dyDescent="0.6">
      <c r="A152" s="247"/>
      <c r="B152" s="147" t="s">
        <v>108</v>
      </c>
      <c r="C152" s="147"/>
      <c r="D152" s="147"/>
      <c r="E152" s="147"/>
      <c r="F152" s="147"/>
      <c r="G152" s="148"/>
      <c r="H152" s="169">
        <f t="shared" ref="H152" si="23">SUM(H143:H151)</f>
        <v>0</v>
      </c>
      <c r="I152" s="165">
        <v>2</v>
      </c>
      <c r="J152" s="169">
        <f>I152*H152</f>
        <v>0</v>
      </c>
    </row>
    <row r="154" spans="1:10" s="142" customFormat="1" x14ac:dyDescent="0.6">
      <c r="A154" s="144" t="s">
        <v>99</v>
      </c>
      <c r="B154" s="144" t="s">
        <v>88</v>
      </c>
      <c r="C154" s="144" t="s">
        <v>89</v>
      </c>
      <c r="D154" s="144" t="s">
        <v>90</v>
      </c>
      <c r="E154" s="144" t="s">
        <v>91</v>
      </c>
      <c r="F154" s="144" t="s">
        <v>90</v>
      </c>
      <c r="G154" s="146" t="s">
        <v>94</v>
      </c>
      <c r="H154" s="167" t="s">
        <v>92</v>
      </c>
      <c r="I154" s="173" t="s">
        <v>113</v>
      </c>
      <c r="J154" s="167" t="s">
        <v>112</v>
      </c>
    </row>
    <row r="155" spans="1:10" s="151" customFormat="1" x14ac:dyDescent="0.6">
      <c r="A155" s="247" t="s">
        <v>102</v>
      </c>
      <c r="G155" s="152"/>
      <c r="H155" s="170">
        <f t="shared" ref="H155:H163" si="24">G155*E155*C155</f>
        <v>0</v>
      </c>
      <c r="I155" s="175"/>
      <c r="J155" s="201"/>
    </row>
    <row r="156" spans="1:10" s="151" customFormat="1" x14ac:dyDescent="0.6">
      <c r="A156" s="247"/>
      <c r="G156" s="152"/>
      <c r="H156" s="170">
        <f t="shared" si="24"/>
        <v>0</v>
      </c>
      <c r="I156" s="175"/>
      <c r="J156" s="201"/>
    </row>
    <row r="157" spans="1:10" s="151" customFormat="1" x14ac:dyDescent="0.6">
      <c r="A157" s="247"/>
      <c r="G157" s="152"/>
      <c r="H157" s="170">
        <f t="shared" si="24"/>
        <v>0</v>
      </c>
      <c r="I157" s="175"/>
      <c r="J157" s="201"/>
    </row>
    <row r="158" spans="1:10" s="151" customFormat="1" x14ac:dyDescent="0.6">
      <c r="A158" s="247"/>
      <c r="G158" s="152"/>
      <c r="H158" s="170">
        <f t="shared" si="24"/>
        <v>0</v>
      </c>
      <c r="I158" s="175"/>
      <c r="J158" s="201"/>
    </row>
    <row r="159" spans="1:10" x14ac:dyDescent="0.6">
      <c r="A159" s="247"/>
      <c r="H159" s="170">
        <f t="shared" si="24"/>
        <v>0</v>
      </c>
      <c r="I159" s="174"/>
      <c r="J159" s="200"/>
    </row>
    <row r="160" spans="1:10" x14ac:dyDescent="0.6">
      <c r="A160" s="247"/>
      <c r="H160" s="170">
        <f t="shared" si="24"/>
        <v>0</v>
      </c>
      <c r="I160" s="174"/>
      <c r="J160" s="200"/>
    </row>
    <row r="161" spans="1:10" x14ac:dyDescent="0.6">
      <c r="A161" s="247"/>
      <c r="H161" s="170">
        <f t="shared" si="24"/>
        <v>0</v>
      </c>
      <c r="I161" s="174"/>
      <c r="J161" s="200"/>
    </row>
    <row r="162" spans="1:10" x14ac:dyDescent="0.6">
      <c r="A162" s="247"/>
      <c r="H162" s="170">
        <f t="shared" si="24"/>
        <v>0</v>
      </c>
      <c r="I162" s="174"/>
      <c r="J162" s="200"/>
    </row>
    <row r="163" spans="1:10" x14ac:dyDescent="0.6">
      <c r="A163" s="247"/>
      <c r="H163" s="170">
        <f t="shared" si="24"/>
        <v>0</v>
      </c>
      <c r="I163" s="174"/>
      <c r="J163" s="200"/>
    </row>
    <row r="164" spans="1:10" x14ac:dyDescent="0.6">
      <c r="A164" s="247"/>
      <c r="B164" s="147" t="s">
        <v>108</v>
      </c>
      <c r="C164" s="147"/>
      <c r="D164" s="147"/>
      <c r="E164" s="147"/>
      <c r="F164" s="147"/>
      <c r="G164" s="148"/>
      <c r="H164" s="169">
        <f t="shared" ref="H164" si="25">SUM(H155:H163)</f>
        <v>0</v>
      </c>
      <c r="I164" s="165">
        <v>2</v>
      </c>
      <c r="J164" s="169">
        <f>I164*H164</f>
        <v>0</v>
      </c>
    </row>
    <row r="166" spans="1:10" s="142" customFormat="1" x14ac:dyDescent="0.6">
      <c r="A166" s="144" t="s">
        <v>99</v>
      </c>
      <c r="B166" s="144" t="s">
        <v>88</v>
      </c>
      <c r="C166" s="144" t="s">
        <v>89</v>
      </c>
      <c r="D166" s="144" t="s">
        <v>90</v>
      </c>
      <c r="E166" s="144" t="s">
        <v>91</v>
      </c>
      <c r="F166" s="144" t="s">
        <v>90</v>
      </c>
      <c r="G166" s="146" t="s">
        <v>94</v>
      </c>
      <c r="H166" s="167" t="s">
        <v>92</v>
      </c>
      <c r="I166" s="173" t="s">
        <v>113</v>
      </c>
      <c r="J166" s="167" t="s">
        <v>112</v>
      </c>
    </row>
    <row r="167" spans="1:10" s="151" customFormat="1" x14ac:dyDescent="0.6">
      <c r="A167" s="247" t="s">
        <v>102</v>
      </c>
      <c r="G167" s="152"/>
      <c r="H167" s="170">
        <f t="shared" ref="H167:H175" si="26">G167*E167*C167</f>
        <v>0</v>
      </c>
      <c r="I167" s="175"/>
      <c r="J167" s="201"/>
    </row>
    <row r="168" spans="1:10" s="151" customFormat="1" x14ac:dyDescent="0.6">
      <c r="A168" s="247"/>
      <c r="G168" s="152"/>
      <c r="H168" s="170">
        <f t="shared" si="26"/>
        <v>0</v>
      </c>
      <c r="I168" s="175"/>
      <c r="J168" s="201"/>
    </row>
    <row r="169" spans="1:10" s="151" customFormat="1" x14ac:dyDescent="0.6">
      <c r="A169" s="247"/>
      <c r="G169" s="152"/>
      <c r="H169" s="170">
        <f t="shared" si="26"/>
        <v>0</v>
      </c>
      <c r="I169" s="175"/>
      <c r="J169" s="201"/>
    </row>
    <row r="170" spans="1:10" s="151" customFormat="1" x14ac:dyDescent="0.6">
      <c r="A170" s="247"/>
      <c r="G170" s="152"/>
      <c r="H170" s="170">
        <f t="shared" si="26"/>
        <v>0</v>
      </c>
      <c r="I170" s="175"/>
      <c r="J170" s="201"/>
    </row>
    <row r="171" spans="1:10" x14ac:dyDescent="0.6">
      <c r="A171" s="247"/>
      <c r="H171" s="170">
        <f t="shared" si="26"/>
        <v>0</v>
      </c>
      <c r="I171" s="174"/>
      <c r="J171" s="200"/>
    </row>
    <row r="172" spans="1:10" x14ac:dyDescent="0.6">
      <c r="A172" s="247"/>
      <c r="H172" s="170">
        <f t="shared" si="26"/>
        <v>0</v>
      </c>
      <c r="I172" s="174"/>
      <c r="J172" s="200"/>
    </row>
    <row r="173" spans="1:10" x14ac:dyDescent="0.6">
      <c r="A173" s="247"/>
      <c r="H173" s="170">
        <f t="shared" si="26"/>
        <v>0</v>
      </c>
      <c r="I173" s="174"/>
      <c r="J173" s="200"/>
    </row>
    <row r="174" spans="1:10" x14ac:dyDescent="0.6">
      <c r="A174" s="247"/>
      <c r="H174" s="170">
        <f t="shared" si="26"/>
        <v>0</v>
      </c>
      <c r="I174" s="174"/>
      <c r="J174" s="200"/>
    </row>
    <row r="175" spans="1:10" x14ac:dyDescent="0.6">
      <c r="A175" s="247"/>
      <c r="H175" s="170">
        <f t="shared" si="26"/>
        <v>0</v>
      </c>
      <c r="I175" s="174"/>
      <c r="J175" s="200"/>
    </row>
    <row r="176" spans="1:10" x14ac:dyDescent="0.6">
      <c r="A176" s="247"/>
      <c r="B176" s="147" t="s">
        <v>108</v>
      </c>
      <c r="C176" s="147"/>
      <c r="D176" s="147"/>
      <c r="E176" s="147"/>
      <c r="F176" s="147"/>
      <c r="G176" s="148"/>
      <c r="H176" s="169">
        <f t="shared" ref="H176" si="27">SUM(H167:H175)</f>
        <v>0</v>
      </c>
      <c r="I176" s="165">
        <v>2</v>
      </c>
      <c r="J176" s="169">
        <f>I176*H176</f>
        <v>0</v>
      </c>
    </row>
    <row r="178" spans="1:10" s="142" customFormat="1" x14ac:dyDescent="0.6">
      <c r="A178" s="144" t="s">
        <v>99</v>
      </c>
      <c r="B178" s="144" t="s">
        <v>88</v>
      </c>
      <c r="C178" s="144" t="s">
        <v>89</v>
      </c>
      <c r="D178" s="144" t="s">
        <v>90</v>
      </c>
      <c r="E178" s="144" t="s">
        <v>91</v>
      </c>
      <c r="F178" s="144" t="s">
        <v>90</v>
      </c>
      <c r="G178" s="146" t="s">
        <v>94</v>
      </c>
      <c r="H178" s="167" t="s">
        <v>92</v>
      </c>
      <c r="I178" s="173" t="s">
        <v>113</v>
      </c>
      <c r="J178" s="167" t="s">
        <v>112</v>
      </c>
    </row>
    <row r="179" spans="1:10" s="151" customFormat="1" x14ac:dyDescent="0.6">
      <c r="A179" s="247" t="s">
        <v>102</v>
      </c>
      <c r="G179" s="152"/>
      <c r="H179" s="170">
        <f t="shared" ref="H179:H187" si="28">G179*E179*C179</f>
        <v>0</v>
      </c>
      <c r="I179" s="175"/>
      <c r="J179" s="201"/>
    </row>
    <row r="180" spans="1:10" s="151" customFormat="1" x14ac:dyDescent="0.6">
      <c r="A180" s="247"/>
      <c r="G180" s="152"/>
      <c r="H180" s="170">
        <f t="shared" si="28"/>
        <v>0</v>
      </c>
      <c r="I180" s="175"/>
      <c r="J180" s="201"/>
    </row>
    <row r="181" spans="1:10" s="151" customFormat="1" x14ac:dyDescent="0.6">
      <c r="A181" s="247"/>
      <c r="G181" s="152"/>
      <c r="H181" s="170">
        <f t="shared" si="28"/>
        <v>0</v>
      </c>
      <c r="I181" s="175"/>
      <c r="J181" s="201"/>
    </row>
    <row r="182" spans="1:10" s="151" customFormat="1" x14ac:dyDescent="0.6">
      <c r="A182" s="247"/>
      <c r="G182" s="152"/>
      <c r="H182" s="170">
        <f t="shared" si="28"/>
        <v>0</v>
      </c>
      <c r="I182" s="175"/>
      <c r="J182" s="201"/>
    </row>
    <row r="183" spans="1:10" x14ac:dyDescent="0.6">
      <c r="A183" s="247"/>
      <c r="H183" s="170">
        <f t="shared" si="28"/>
        <v>0</v>
      </c>
      <c r="I183" s="174"/>
      <c r="J183" s="200"/>
    </row>
    <row r="184" spans="1:10" x14ac:dyDescent="0.6">
      <c r="A184" s="247"/>
      <c r="H184" s="170">
        <f t="shared" si="28"/>
        <v>0</v>
      </c>
      <c r="I184" s="174"/>
      <c r="J184" s="200"/>
    </row>
    <row r="185" spans="1:10" x14ac:dyDescent="0.6">
      <c r="A185" s="247"/>
      <c r="H185" s="170">
        <f t="shared" si="28"/>
        <v>0</v>
      </c>
      <c r="I185" s="174"/>
      <c r="J185" s="200"/>
    </row>
    <row r="186" spans="1:10" x14ac:dyDescent="0.6">
      <c r="A186" s="247"/>
      <c r="H186" s="170">
        <f t="shared" si="28"/>
        <v>0</v>
      </c>
      <c r="I186" s="174"/>
      <c r="J186" s="200"/>
    </row>
    <row r="187" spans="1:10" x14ac:dyDescent="0.6">
      <c r="A187" s="247"/>
      <c r="H187" s="170">
        <f t="shared" si="28"/>
        <v>0</v>
      </c>
      <c r="I187" s="174"/>
      <c r="J187" s="200"/>
    </row>
    <row r="188" spans="1:10" x14ac:dyDescent="0.6">
      <c r="A188" s="247"/>
      <c r="B188" s="147" t="s">
        <v>108</v>
      </c>
      <c r="C188" s="147"/>
      <c r="D188" s="147"/>
      <c r="E188" s="147"/>
      <c r="F188" s="147"/>
      <c r="G188" s="148"/>
      <c r="H188" s="169">
        <f t="shared" ref="H188" si="29">SUM(H179:H187)</f>
        <v>0</v>
      </c>
      <c r="I188" s="165">
        <v>2</v>
      </c>
      <c r="J188" s="169">
        <f>I188*H188</f>
        <v>0</v>
      </c>
    </row>
    <row r="190" spans="1:10" s="142" customFormat="1" x14ac:dyDescent="0.6">
      <c r="A190" s="144" t="s">
        <v>99</v>
      </c>
      <c r="B190" s="144" t="s">
        <v>88</v>
      </c>
      <c r="C190" s="144" t="s">
        <v>89</v>
      </c>
      <c r="D190" s="144" t="s">
        <v>90</v>
      </c>
      <c r="E190" s="144" t="s">
        <v>91</v>
      </c>
      <c r="F190" s="144" t="s">
        <v>90</v>
      </c>
      <c r="G190" s="146" t="s">
        <v>94</v>
      </c>
      <c r="H190" s="167" t="s">
        <v>92</v>
      </c>
      <c r="I190" s="173" t="s">
        <v>113</v>
      </c>
      <c r="J190" s="167" t="s">
        <v>112</v>
      </c>
    </row>
    <row r="191" spans="1:10" s="151" customFormat="1" x14ac:dyDescent="0.6">
      <c r="A191" s="247" t="s">
        <v>102</v>
      </c>
      <c r="G191" s="152"/>
      <c r="H191" s="170">
        <f t="shared" ref="H191:H199" si="30">G191*E191*C191</f>
        <v>0</v>
      </c>
      <c r="I191" s="175"/>
      <c r="J191" s="201"/>
    </row>
    <row r="192" spans="1:10" s="151" customFormat="1" x14ac:dyDescent="0.6">
      <c r="A192" s="247"/>
      <c r="G192" s="152"/>
      <c r="H192" s="170">
        <f t="shared" si="30"/>
        <v>0</v>
      </c>
      <c r="I192" s="175"/>
      <c r="J192" s="201"/>
    </row>
    <row r="193" spans="1:10" s="151" customFormat="1" x14ac:dyDescent="0.6">
      <c r="A193" s="247"/>
      <c r="G193" s="152"/>
      <c r="H193" s="170">
        <f t="shared" si="30"/>
        <v>0</v>
      </c>
      <c r="I193" s="175"/>
      <c r="J193" s="201"/>
    </row>
    <row r="194" spans="1:10" s="151" customFormat="1" x14ac:dyDescent="0.6">
      <c r="A194" s="247"/>
      <c r="G194" s="152"/>
      <c r="H194" s="170">
        <f t="shared" si="30"/>
        <v>0</v>
      </c>
      <c r="I194" s="175"/>
      <c r="J194" s="201"/>
    </row>
    <row r="195" spans="1:10" x14ac:dyDescent="0.6">
      <c r="A195" s="247"/>
      <c r="H195" s="170">
        <f t="shared" si="30"/>
        <v>0</v>
      </c>
      <c r="I195" s="174"/>
      <c r="J195" s="200"/>
    </row>
    <row r="196" spans="1:10" x14ac:dyDescent="0.6">
      <c r="A196" s="247"/>
      <c r="H196" s="170">
        <f t="shared" si="30"/>
        <v>0</v>
      </c>
      <c r="I196" s="174"/>
      <c r="J196" s="200"/>
    </row>
    <row r="197" spans="1:10" x14ac:dyDescent="0.6">
      <c r="A197" s="247"/>
      <c r="H197" s="170">
        <f t="shared" si="30"/>
        <v>0</v>
      </c>
      <c r="I197" s="174"/>
      <c r="J197" s="200"/>
    </row>
    <row r="198" spans="1:10" x14ac:dyDescent="0.6">
      <c r="A198" s="247"/>
      <c r="H198" s="170">
        <f t="shared" si="30"/>
        <v>0</v>
      </c>
      <c r="I198" s="174"/>
      <c r="J198" s="200"/>
    </row>
    <row r="199" spans="1:10" x14ac:dyDescent="0.6">
      <c r="A199" s="247"/>
      <c r="H199" s="170">
        <f t="shared" si="30"/>
        <v>0</v>
      </c>
      <c r="I199" s="174"/>
      <c r="J199" s="200"/>
    </row>
    <row r="200" spans="1:10" x14ac:dyDescent="0.6">
      <c r="A200" s="247"/>
      <c r="B200" s="147" t="s">
        <v>108</v>
      </c>
      <c r="C200" s="147"/>
      <c r="D200" s="147"/>
      <c r="E200" s="147"/>
      <c r="F200" s="147"/>
      <c r="G200" s="148"/>
      <c r="H200" s="169">
        <f t="shared" ref="H200" si="31">SUM(H191:H199)</f>
        <v>0</v>
      </c>
      <c r="I200" s="165">
        <v>2</v>
      </c>
      <c r="J200" s="169">
        <f>I200*H200</f>
        <v>0</v>
      </c>
    </row>
    <row r="202" spans="1:10" s="142" customFormat="1" x14ac:dyDescent="0.6">
      <c r="A202" s="144" t="s">
        <v>99</v>
      </c>
      <c r="B202" s="144" t="s">
        <v>88</v>
      </c>
      <c r="C202" s="144" t="s">
        <v>89</v>
      </c>
      <c r="D202" s="144" t="s">
        <v>90</v>
      </c>
      <c r="E202" s="144" t="s">
        <v>91</v>
      </c>
      <c r="F202" s="144" t="s">
        <v>90</v>
      </c>
      <c r="G202" s="146" t="s">
        <v>94</v>
      </c>
      <c r="H202" s="167" t="s">
        <v>92</v>
      </c>
      <c r="I202" s="173" t="s">
        <v>113</v>
      </c>
      <c r="J202" s="167" t="s">
        <v>112</v>
      </c>
    </row>
    <row r="203" spans="1:10" s="151" customFormat="1" x14ac:dyDescent="0.6">
      <c r="A203" s="247" t="s">
        <v>102</v>
      </c>
      <c r="G203" s="152"/>
      <c r="H203" s="170">
        <f t="shared" ref="H203:H211" si="32">G203*E203*C203</f>
        <v>0</v>
      </c>
      <c r="I203" s="175"/>
      <c r="J203" s="201"/>
    </row>
    <row r="204" spans="1:10" s="151" customFormat="1" x14ac:dyDescent="0.6">
      <c r="A204" s="247"/>
      <c r="G204" s="152"/>
      <c r="H204" s="170">
        <f t="shared" si="32"/>
        <v>0</v>
      </c>
      <c r="I204" s="175"/>
      <c r="J204" s="201"/>
    </row>
    <row r="205" spans="1:10" s="151" customFormat="1" x14ac:dyDescent="0.6">
      <c r="A205" s="247"/>
      <c r="G205" s="152"/>
      <c r="H205" s="170">
        <f t="shared" si="32"/>
        <v>0</v>
      </c>
      <c r="I205" s="175"/>
      <c r="J205" s="201"/>
    </row>
    <row r="206" spans="1:10" s="151" customFormat="1" x14ac:dyDescent="0.6">
      <c r="A206" s="247"/>
      <c r="G206" s="152"/>
      <c r="H206" s="170">
        <f t="shared" si="32"/>
        <v>0</v>
      </c>
      <c r="I206" s="175"/>
      <c r="J206" s="201"/>
    </row>
    <row r="207" spans="1:10" x14ac:dyDescent="0.6">
      <c r="A207" s="247"/>
      <c r="H207" s="170">
        <f t="shared" si="32"/>
        <v>0</v>
      </c>
      <c r="I207" s="174"/>
      <c r="J207" s="200"/>
    </row>
    <row r="208" spans="1:10" x14ac:dyDescent="0.6">
      <c r="A208" s="247"/>
      <c r="H208" s="170">
        <f t="shared" si="32"/>
        <v>0</v>
      </c>
      <c r="I208" s="174"/>
      <c r="J208" s="200"/>
    </row>
    <row r="209" spans="1:10" x14ac:dyDescent="0.6">
      <c r="A209" s="247"/>
      <c r="H209" s="170">
        <f t="shared" si="32"/>
        <v>0</v>
      </c>
      <c r="I209" s="174"/>
      <c r="J209" s="200"/>
    </row>
    <row r="210" spans="1:10" x14ac:dyDescent="0.6">
      <c r="A210" s="247"/>
      <c r="H210" s="170">
        <f t="shared" si="32"/>
        <v>0</v>
      </c>
      <c r="I210" s="174"/>
      <c r="J210" s="200"/>
    </row>
    <row r="211" spans="1:10" x14ac:dyDescent="0.6">
      <c r="A211" s="247"/>
      <c r="H211" s="170">
        <f t="shared" si="32"/>
        <v>0</v>
      </c>
      <c r="I211" s="174"/>
      <c r="J211" s="200"/>
    </row>
    <row r="212" spans="1:10" x14ac:dyDescent="0.6">
      <c r="A212" s="247"/>
      <c r="B212" s="147" t="s">
        <v>108</v>
      </c>
      <c r="C212" s="147"/>
      <c r="D212" s="147"/>
      <c r="E212" s="147"/>
      <c r="F212" s="147"/>
      <c r="G212" s="148"/>
      <c r="H212" s="169">
        <f t="shared" ref="H212" si="33">SUM(H203:H211)</f>
        <v>0</v>
      </c>
      <c r="I212" s="165">
        <v>2</v>
      </c>
      <c r="J212" s="169">
        <f>I212*H212</f>
        <v>0</v>
      </c>
    </row>
    <row r="214" spans="1:10" s="142" customFormat="1" x14ac:dyDescent="0.6">
      <c r="A214" s="144" t="s">
        <v>99</v>
      </c>
      <c r="B214" s="144" t="s">
        <v>88</v>
      </c>
      <c r="C214" s="144" t="s">
        <v>89</v>
      </c>
      <c r="D214" s="144" t="s">
        <v>90</v>
      </c>
      <c r="E214" s="144" t="s">
        <v>91</v>
      </c>
      <c r="F214" s="144" t="s">
        <v>90</v>
      </c>
      <c r="G214" s="146" t="s">
        <v>94</v>
      </c>
      <c r="H214" s="167" t="s">
        <v>92</v>
      </c>
      <c r="I214" s="173" t="s">
        <v>113</v>
      </c>
      <c r="J214" s="167" t="s">
        <v>112</v>
      </c>
    </row>
    <row r="215" spans="1:10" s="151" customFormat="1" x14ac:dyDescent="0.6">
      <c r="A215" s="247" t="s">
        <v>102</v>
      </c>
      <c r="G215" s="152"/>
      <c r="H215" s="170">
        <f t="shared" ref="H215:H223" si="34">G215*E215*C215</f>
        <v>0</v>
      </c>
      <c r="I215" s="175"/>
      <c r="J215" s="201"/>
    </row>
    <row r="216" spans="1:10" s="151" customFormat="1" x14ac:dyDescent="0.6">
      <c r="A216" s="247"/>
      <c r="G216" s="152"/>
      <c r="H216" s="170">
        <f t="shared" si="34"/>
        <v>0</v>
      </c>
      <c r="I216" s="175"/>
      <c r="J216" s="201"/>
    </row>
    <row r="217" spans="1:10" s="151" customFormat="1" x14ac:dyDescent="0.6">
      <c r="A217" s="247"/>
      <c r="G217" s="152"/>
      <c r="H217" s="170">
        <f t="shared" si="34"/>
        <v>0</v>
      </c>
      <c r="I217" s="175"/>
      <c r="J217" s="201"/>
    </row>
    <row r="218" spans="1:10" s="151" customFormat="1" x14ac:dyDescent="0.6">
      <c r="A218" s="247"/>
      <c r="G218" s="152"/>
      <c r="H218" s="170">
        <f t="shared" si="34"/>
        <v>0</v>
      </c>
      <c r="I218" s="175"/>
      <c r="J218" s="201"/>
    </row>
    <row r="219" spans="1:10" x14ac:dyDescent="0.6">
      <c r="A219" s="247"/>
      <c r="H219" s="170">
        <f t="shared" si="34"/>
        <v>0</v>
      </c>
      <c r="I219" s="174"/>
      <c r="J219" s="200"/>
    </row>
    <row r="220" spans="1:10" x14ac:dyDescent="0.6">
      <c r="A220" s="247"/>
      <c r="H220" s="170">
        <f t="shared" si="34"/>
        <v>0</v>
      </c>
      <c r="I220" s="174"/>
      <c r="J220" s="200"/>
    </row>
    <row r="221" spans="1:10" x14ac:dyDescent="0.6">
      <c r="A221" s="247"/>
      <c r="H221" s="170">
        <f t="shared" si="34"/>
        <v>0</v>
      </c>
      <c r="I221" s="174"/>
      <c r="J221" s="200"/>
    </row>
    <row r="222" spans="1:10" x14ac:dyDescent="0.6">
      <c r="A222" s="247"/>
      <c r="H222" s="170">
        <f t="shared" si="34"/>
        <v>0</v>
      </c>
      <c r="I222" s="174"/>
      <c r="J222" s="200"/>
    </row>
    <row r="223" spans="1:10" x14ac:dyDescent="0.6">
      <c r="A223" s="247"/>
      <c r="H223" s="170">
        <f t="shared" si="34"/>
        <v>0</v>
      </c>
      <c r="I223" s="174"/>
      <c r="J223" s="200"/>
    </row>
    <row r="224" spans="1:10" x14ac:dyDescent="0.6">
      <c r="A224" s="247"/>
      <c r="B224" s="147" t="s">
        <v>108</v>
      </c>
      <c r="C224" s="147"/>
      <c r="D224" s="147"/>
      <c r="E224" s="147"/>
      <c r="F224" s="147"/>
      <c r="G224" s="148"/>
      <c r="H224" s="169">
        <f t="shared" ref="H224" si="35">SUM(H215:H223)</f>
        <v>0</v>
      </c>
      <c r="I224" s="165">
        <v>2</v>
      </c>
      <c r="J224" s="169">
        <f>I224*H224</f>
        <v>0</v>
      </c>
    </row>
    <row r="228" spans="1:10" s="142" customFormat="1" x14ac:dyDescent="0.6">
      <c r="A228" s="144" t="s">
        <v>99</v>
      </c>
      <c r="B228" s="144" t="s">
        <v>88</v>
      </c>
      <c r="C228" s="144" t="s">
        <v>89</v>
      </c>
      <c r="D228" s="144" t="s">
        <v>90</v>
      </c>
      <c r="E228" s="144" t="s">
        <v>91</v>
      </c>
      <c r="F228" s="144" t="s">
        <v>90</v>
      </c>
      <c r="G228" s="146" t="s">
        <v>94</v>
      </c>
      <c r="H228" s="167" t="s">
        <v>92</v>
      </c>
      <c r="I228" s="173" t="s">
        <v>113</v>
      </c>
      <c r="J228" s="167" t="s">
        <v>112</v>
      </c>
    </row>
    <row r="229" spans="1:10" s="151" customFormat="1" x14ac:dyDescent="0.6">
      <c r="A229" s="247" t="s">
        <v>102</v>
      </c>
      <c r="G229" s="152"/>
      <c r="H229" s="170">
        <f t="shared" ref="H229:H237" si="36">G229*E229*C229</f>
        <v>0</v>
      </c>
      <c r="I229" s="175"/>
      <c r="J229" s="201"/>
    </row>
    <row r="230" spans="1:10" s="151" customFormat="1" x14ac:dyDescent="0.6">
      <c r="A230" s="247"/>
      <c r="G230" s="152"/>
      <c r="H230" s="170">
        <f t="shared" si="36"/>
        <v>0</v>
      </c>
      <c r="I230" s="175"/>
      <c r="J230" s="201"/>
    </row>
    <row r="231" spans="1:10" s="151" customFormat="1" x14ac:dyDescent="0.6">
      <c r="A231" s="247"/>
      <c r="G231" s="152"/>
      <c r="H231" s="170">
        <f t="shared" si="36"/>
        <v>0</v>
      </c>
      <c r="I231" s="175"/>
      <c r="J231" s="201"/>
    </row>
    <row r="232" spans="1:10" s="151" customFormat="1" x14ac:dyDescent="0.6">
      <c r="A232" s="247"/>
      <c r="G232" s="152"/>
      <c r="H232" s="170">
        <f t="shared" si="36"/>
        <v>0</v>
      </c>
      <c r="I232" s="175"/>
      <c r="J232" s="201"/>
    </row>
    <row r="233" spans="1:10" x14ac:dyDescent="0.6">
      <c r="A233" s="247"/>
      <c r="H233" s="170">
        <f t="shared" si="36"/>
        <v>0</v>
      </c>
      <c r="I233" s="174"/>
      <c r="J233" s="200"/>
    </row>
    <row r="234" spans="1:10" x14ac:dyDescent="0.6">
      <c r="A234" s="247"/>
      <c r="H234" s="170">
        <f t="shared" si="36"/>
        <v>0</v>
      </c>
      <c r="I234" s="174"/>
      <c r="J234" s="200"/>
    </row>
    <row r="235" spans="1:10" x14ac:dyDescent="0.6">
      <c r="A235" s="247"/>
      <c r="H235" s="170">
        <f t="shared" si="36"/>
        <v>0</v>
      </c>
      <c r="I235" s="174"/>
      <c r="J235" s="200"/>
    </row>
    <row r="236" spans="1:10" x14ac:dyDescent="0.6">
      <c r="A236" s="247"/>
      <c r="H236" s="170">
        <f t="shared" si="36"/>
        <v>0</v>
      </c>
      <c r="I236" s="174"/>
      <c r="J236" s="200"/>
    </row>
    <row r="237" spans="1:10" x14ac:dyDescent="0.6">
      <c r="A237" s="247"/>
      <c r="H237" s="170">
        <f t="shared" si="36"/>
        <v>0</v>
      </c>
      <c r="I237" s="174"/>
      <c r="J237" s="200"/>
    </row>
    <row r="238" spans="1:10" x14ac:dyDescent="0.6">
      <c r="A238" s="247"/>
      <c r="B238" s="147" t="s">
        <v>108</v>
      </c>
      <c r="C238" s="147"/>
      <c r="D238" s="147"/>
      <c r="E238" s="147"/>
      <c r="F238" s="147"/>
      <c r="G238" s="148"/>
      <c r="H238" s="169">
        <f t="shared" ref="H238" si="37">SUM(H229:H237)</f>
        <v>0</v>
      </c>
      <c r="I238" s="165">
        <v>2</v>
      </c>
      <c r="J238" s="169">
        <f>I238*H238</f>
        <v>0</v>
      </c>
    </row>
    <row r="241" spans="1:10" s="142" customFormat="1" x14ac:dyDescent="0.6">
      <c r="A241" s="144" t="s">
        <v>99</v>
      </c>
      <c r="B241" s="144" t="s">
        <v>88</v>
      </c>
      <c r="C241" s="144" t="s">
        <v>89</v>
      </c>
      <c r="D241" s="144" t="s">
        <v>90</v>
      </c>
      <c r="E241" s="144" t="s">
        <v>91</v>
      </c>
      <c r="F241" s="144" t="s">
        <v>90</v>
      </c>
      <c r="G241" s="146" t="s">
        <v>94</v>
      </c>
      <c r="H241" s="167" t="s">
        <v>92</v>
      </c>
      <c r="I241" s="173" t="s">
        <v>113</v>
      </c>
      <c r="J241" s="167" t="s">
        <v>112</v>
      </c>
    </row>
    <row r="242" spans="1:10" s="151" customFormat="1" x14ac:dyDescent="0.6">
      <c r="A242" s="247" t="s">
        <v>102</v>
      </c>
      <c r="G242" s="152"/>
      <c r="H242" s="170">
        <f t="shared" ref="H242:H250" si="38">G242*E242*C242</f>
        <v>0</v>
      </c>
      <c r="I242" s="175"/>
      <c r="J242" s="201"/>
    </row>
    <row r="243" spans="1:10" s="151" customFormat="1" x14ac:dyDescent="0.6">
      <c r="A243" s="247"/>
      <c r="G243" s="152"/>
      <c r="H243" s="170">
        <f t="shared" si="38"/>
        <v>0</v>
      </c>
      <c r="I243" s="175"/>
      <c r="J243" s="201"/>
    </row>
    <row r="244" spans="1:10" s="151" customFormat="1" x14ac:dyDescent="0.6">
      <c r="A244" s="247"/>
      <c r="G244" s="152"/>
      <c r="H244" s="170">
        <f t="shared" si="38"/>
        <v>0</v>
      </c>
      <c r="I244" s="175"/>
      <c r="J244" s="201"/>
    </row>
    <row r="245" spans="1:10" s="151" customFormat="1" x14ac:dyDescent="0.6">
      <c r="A245" s="247"/>
      <c r="G245" s="152"/>
      <c r="H245" s="170">
        <f t="shared" si="38"/>
        <v>0</v>
      </c>
      <c r="I245" s="175"/>
      <c r="J245" s="201"/>
    </row>
    <row r="246" spans="1:10" x14ac:dyDescent="0.6">
      <c r="A246" s="247"/>
      <c r="H246" s="170">
        <f t="shared" si="38"/>
        <v>0</v>
      </c>
      <c r="I246" s="174"/>
      <c r="J246" s="200"/>
    </row>
    <row r="247" spans="1:10" x14ac:dyDescent="0.6">
      <c r="A247" s="247"/>
      <c r="H247" s="170">
        <f t="shared" si="38"/>
        <v>0</v>
      </c>
      <c r="I247" s="174"/>
      <c r="J247" s="200"/>
    </row>
    <row r="248" spans="1:10" x14ac:dyDescent="0.6">
      <c r="A248" s="247"/>
      <c r="H248" s="170">
        <f t="shared" si="38"/>
        <v>0</v>
      </c>
      <c r="I248" s="174"/>
      <c r="J248" s="200"/>
    </row>
    <row r="249" spans="1:10" x14ac:dyDescent="0.6">
      <c r="A249" s="247"/>
      <c r="H249" s="170">
        <f t="shared" si="38"/>
        <v>0</v>
      </c>
      <c r="I249" s="174"/>
      <c r="J249" s="200"/>
    </row>
    <row r="250" spans="1:10" x14ac:dyDescent="0.6">
      <c r="A250" s="247"/>
      <c r="H250" s="170">
        <f t="shared" si="38"/>
        <v>0</v>
      </c>
      <c r="I250" s="174"/>
      <c r="J250" s="200"/>
    </row>
    <row r="251" spans="1:10" x14ac:dyDescent="0.6">
      <c r="A251" s="247"/>
      <c r="B251" s="147" t="s">
        <v>108</v>
      </c>
      <c r="C251" s="147"/>
      <c r="D251" s="147"/>
      <c r="E251" s="147"/>
      <c r="F251" s="147"/>
      <c r="G251" s="148"/>
      <c r="H251" s="169">
        <f t="shared" ref="H251" si="39">SUM(H242:H250)</f>
        <v>0</v>
      </c>
      <c r="I251" s="165">
        <v>2</v>
      </c>
      <c r="J251" s="169">
        <f>I251*H251</f>
        <v>0</v>
      </c>
    </row>
    <row r="253" spans="1:10" s="142" customFormat="1" x14ac:dyDescent="0.6">
      <c r="A253" s="144" t="s">
        <v>99</v>
      </c>
      <c r="B253" s="144" t="s">
        <v>88</v>
      </c>
      <c r="C253" s="144" t="s">
        <v>89</v>
      </c>
      <c r="D253" s="144" t="s">
        <v>90</v>
      </c>
      <c r="E253" s="144" t="s">
        <v>91</v>
      </c>
      <c r="F253" s="144" t="s">
        <v>90</v>
      </c>
      <c r="G253" s="146" t="s">
        <v>94</v>
      </c>
      <c r="H253" s="167" t="s">
        <v>92</v>
      </c>
      <c r="I253" s="173" t="s">
        <v>113</v>
      </c>
      <c r="J253" s="167" t="s">
        <v>112</v>
      </c>
    </row>
    <row r="254" spans="1:10" s="151" customFormat="1" x14ac:dyDescent="0.6">
      <c r="A254" s="247" t="s">
        <v>102</v>
      </c>
      <c r="G254" s="152"/>
      <c r="H254" s="170">
        <f t="shared" ref="H254:H262" si="40">G254*E254*C254</f>
        <v>0</v>
      </c>
      <c r="I254" s="175"/>
      <c r="J254" s="201"/>
    </row>
    <row r="255" spans="1:10" s="151" customFormat="1" x14ac:dyDescent="0.6">
      <c r="A255" s="247"/>
      <c r="G255" s="152"/>
      <c r="H255" s="170">
        <f t="shared" si="40"/>
        <v>0</v>
      </c>
      <c r="I255" s="175"/>
      <c r="J255" s="201"/>
    </row>
    <row r="256" spans="1:10" s="151" customFormat="1" x14ac:dyDescent="0.6">
      <c r="A256" s="247"/>
      <c r="G256" s="152"/>
      <c r="H256" s="170">
        <f t="shared" si="40"/>
        <v>0</v>
      </c>
      <c r="I256" s="175"/>
      <c r="J256" s="201"/>
    </row>
    <row r="257" spans="1:10" s="151" customFormat="1" x14ac:dyDescent="0.6">
      <c r="A257" s="247"/>
      <c r="G257" s="152"/>
      <c r="H257" s="170">
        <f t="shared" si="40"/>
        <v>0</v>
      </c>
      <c r="I257" s="175"/>
      <c r="J257" s="201"/>
    </row>
    <row r="258" spans="1:10" x14ac:dyDescent="0.6">
      <c r="A258" s="247"/>
      <c r="H258" s="170">
        <f t="shared" si="40"/>
        <v>0</v>
      </c>
      <c r="I258" s="174"/>
      <c r="J258" s="200"/>
    </row>
    <row r="259" spans="1:10" x14ac:dyDescent="0.6">
      <c r="A259" s="247"/>
      <c r="H259" s="170">
        <f t="shared" si="40"/>
        <v>0</v>
      </c>
      <c r="I259" s="174"/>
      <c r="J259" s="200"/>
    </row>
    <row r="260" spans="1:10" x14ac:dyDescent="0.6">
      <c r="A260" s="247"/>
      <c r="H260" s="170">
        <f t="shared" si="40"/>
        <v>0</v>
      </c>
      <c r="I260" s="174"/>
      <c r="J260" s="200"/>
    </row>
    <row r="261" spans="1:10" x14ac:dyDescent="0.6">
      <c r="A261" s="247"/>
      <c r="H261" s="170">
        <f t="shared" si="40"/>
        <v>0</v>
      </c>
      <c r="I261" s="174"/>
      <c r="J261" s="200"/>
    </row>
    <row r="262" spans="1:10" x14ac:dyDescent="0.6">
      <c r="A262" s="247"/>
      <c r="H262" s="170">
        <f t="shared" si="40"/>
        <v>0</v>
      </c>
      <c r="I262" s="174"/>
      <c r="J262" s="200"/>
    </row>
    <row r="263" spans="1:10" x14ac:dyDescent="0.6">
      <c r="A263" s="247"/>
      <c r="B263" s="147" t="s">
        <v>108</v>
      </c>
      <c r="C263" s="147"/>
      <c r="D263" s="147"/>
      <c r="E263" s="147"/>
      <c r="F263" s="147"/>
      <c r="G263" s="148"/>
      <c r="H263" s="169">
        <f t="shared" ref="H263" si="41">SUM(H254:H262)</f>
        <v>0</v>
      </c>
      <c r="I263" s="165">
        <v>2</v>
      </c>
      <c r="J263" s="169">
        <f>I263*H263</f>
        <v>0</v>
      </c>
    </row>
    <row r="265" spans="1:10" s="142" customFormat="1" x14ac:dyDescent="0.6">
      <c r="A265" s="144" t="s">
        <v>99</v>
      </c>
      <c r="B265" s="144" t="s">
        <v>88</v>
      </c>
      <c r="C265" s="144" t="s">
        <v>89</v>
      </c>
      <c r="D265" s="144" t="s">
        <v>90</v>
      </c>
      <c r="E265" s="144" t="s">
        <v>91</v>
      </c>
      <c r="F265" s="144" t="s">
        <v>90</v>
      </c>
      <c r="G265" s="146" t="s">
        <v>94</v>
      </c>
      <c r="H265" s="167" t="s">
        <v>92</v>
      </c>
      <c r="I265" s="173" t="s">
        <v>113</v>
      </c>
      <c r="J265" s="167" t="s">
        <v>112</v>
      </c>
    </row>
    <row r="266" spans="1:10" s="151" customFormat="1" x14ac:dyDescent="0.6">
      <c r="A266" s="247" t="s">
        <v>102</v>
      </c>
      <c r="G266" s="152"/>
      <c r="H266" s="170">
        <f t="shared" ref="H266:H274" si="42">G266*E266*C266</f>
        <v>0</v>
      </c>
      <c r="I266" s="175"/>
      <c r="J266" s="201"/>
    </row>
    <row r="267" spans="1:10" s="151" customFormat="1" x14ac:dyDescent="0.6">
      <c r="A267" s="247"/>
      <c r="G267" s="152"/>
      <c r="H267" s="170">
        <f t="shared" si="42"/>
        <v>0</v>
      </c>
      <c r="I267" s="175"/>
      <c r="J267" s="201"/>
    </row>
    <row r="268" spans="1:10" s="151" customFormat="1" x14ac:dyDescent="0.6">
      <c r="A268" s="247"/>
      <c r="G268" s="152"/>
      <c r="H268" s="170">
        <f t="shared" si="42"/>
        <v>0</v>
      </c>
      <c r="I268" s="175"/>
      <c r="J268" s="201"/>
    </row>
    <row r="269" spans="1:10" s="151" customFormat="1" x14ac:dyDescent="0.6">
      <c r="A269" s="247"/>
      <c r="G269" s="152"/>
      <c r="H269" s="170">
        <f t="shared" si="42"/>
        <v>0</v>
      </c>
      <c r="I269" s="175"/>
      <c r="J269" s="201"/>
    </row>
    <row r="270" spans="1:10" x14ac:dyDescent="0.6">
      <c r="A270" s="247"/>
      <c r="H270" s="170">
        <f t="shared" si="42"/>
        <v>0</v>
      </c>
      <c r="I270" s="174"/>
      <c r="J270" s="200"/>
    </row>
    <row r="271" spans="1:10" x14ac:dyDescent="0.6">
      <c r="A271" s="247"/>
      <c r="H271" s="170">
        <f t="shared" si="42"/>
        <v>0</v>
      </c>
      <c r="I271" s="174"/>
      <c r="J271" s="200"/>
    </row>
    <row r="272" spans="1:10" x14ac:dyDescent="0.6">
      <c r="A272" s="247"/>
      <c r="H272" s="170">
        <f t="shared" si="42"/>
        <v>0</v>
      </c>
      <c r="I272" s="174"/>
      <c r="J272" s="200"/>
    </row>
    <row r="273" spans="1:10" x14ac:dyDescent="0.6">
      <c r="A273" s="247"/>
      <c r="H273" s="170">
        <f t="shared" si="42"/>
        <v>0</v>
      </c>
      <c r="I273" s="174"/>
      <c r="J273" s="200"/>
    </row>
    <row r="274" spans="1:10" x14ac:dyDescent="0.6">
      <c r="A274" s="247"/>
      <c r="H274" s="170">
        <f t="shared" si="42"/>
        <v>0</v>
      </c>
      <c r="I274" s="174"/>
      <c r="J274" s="200"/>
    </row>
    <row r="275" spans="1:10" x14ac:dyDescent="0.6">
      <c r="A275" s="247"/>
      <c r="B275" s="147" t="s">
        <v>108</v>
      </c>
      <c r="C275" s="147"/>
      <c r="D275" s="147"/>
      <c r="E275" s="147"/>
      <c r="F275" s="147"/>
      <c r="G275" s="148"/>
      <c r="H275" s="169">
        <f t="shared" ref="H275" si="43">SUM(H266:H274)</f>
        <v>0</v>
      </c>
      <c r="I275" s="165">
        <v>2</v>
      </c>
      <c r="J275" s="169">
        <f>I275*H275</f>
        <v>0</v>
      </c>
    </row>
    <row r="278" spans="1:10" s="142" customFormat="1" x14ac:dyDescent="0.6">
      <c r="A278" s="144" t="s">
        <v>99</v>
      </c>
      <c r="B278" s="144" t="s">
        <v>88</v>
      </c>
      <c r="C278" s="144" t="s">
        <v>89</v>
      </c>
      <c r="D278" s="144" t="s">
        <v>90</v>
      </c>
      <c r="E278" s="144" t="s">
        <v>91</v>
      </c>
      <c r="F278" s="144" t="s">
        <v>90</v>
      </c>
      <c r="G278" s="146" t="s">
        <v>94</v>
      </c>
      <c r="H278" s="167" t="s">
        <v>92</v>
      </c>
      <c r="I278" s="173" t="s">
        <v>113</v>
      </c>
      <c r="J278" s="167" t="s">
        <v>112</v>
      </c>
    </row>
    <row r="279" spans="1:10" s="151" customFormat="1" x14ac:dyDescent="0.6">
      <c r="A279" s="247" t="s">
        <v>102</v>
      </c>
      <c r="G279" s="152"/>
      <c r="H279" s="170">
        <f t="shared" ref="H279:H287" si="44">G279*E279*C279</f>
        <v>0</v>
      </c>
      <c r="I279" s="175"/>
      <c r="J279" s="201"/>
    </row>
    <row r="280" spans="1:10" s="151" customFormat="1" x14ac:dyDescent="0.6">
      <c r="A280" s="247"/>
      <c r="G280" s="152"/>
      <c r="H280" s="170">
        <f t="shared" si="44"/>
        <v>0</v>
      </c>
      <c r="I280" s="175"/>
      <c r="J280" s="201"/>
    </row>
    <row r="281" spans="1:10" s="151" customFormat="1" x14ac:dyDescent="0.6">
      <c r="A281" s="247"/>
      <c r="G281" s="152"/>
      <c r="H281" s="170">
        <f t="shared" si="44"/>
        <v>0</v>
      </c>
      <c r="I281" s="175"/>
      <c r="J281" s="201"/>
    </row>
    <row r="282" spans="1:10" s="151" customFormat="1" x14ac:dyDescent="0.6">
      <c r="A282" s="247"/>
      <c r="G282" s="152"/>
      <c r="H282" s="170">
        <f t="shared" si="44"/>
        <v>0</v>
      </c>
      <c r="I282" s="175"/>
      <c r="J282" s="201"/>
    </row>
    <row r="283" spans="1:10" x14ac:dyDescent="0.6">
      <c r="A283" s="247"/>
      <c r="H283" s="170">
        <f t="shared" si="44"/>
        <v>0</v>
      </c>
      <c r="I283" s="174"/>
      <c r="J283" s="200"/>
    </row>
    <row r="284" spans="1:10" x14ac:dyDescent="0.6">
      <c r="A284" s="247"/>
      <c r="H284" s="170">
        <f t="shared" si="44"/>
        <v>0</v>
      </c>
      <c r="I284" s="174"/>
      <c r="J284" s="200"/>
    </row>
    <row r="285" spans="1:10" x14ac:dyDescent="0.6">
      <c r="A285" s="247"/>
      <c r="H285" s="170">
        <f t="shared" si="44"/>
        <v>0</v>
      </c>
      <c r="I285" s="174"/>
      <c r="J285" s="200"/>
    </row>
    <row r="286" spans="1:10" x14ac:dyDescent="0.6">
      <c r="A286" s="247"/>
      <c r="H286" s="170">
        <f t="shared" si="44"/>
        <v>0</v>
      </c>
      <c r="I286" s="174"/>
      <c r="J286" s="200"/>
    </row>
    <row r="287" spans="1:10" x14ac:dyDescent="0.6">
      <c r="A287" s="247"/>
      <c r="H287" s="170">
        <f t="shared" si="44"/>
        <v>0</v>
      </c>
      <c r="I287" s="174"/>
      <c r="J287" s="200"/>
    </row>
    <row r="288" spans="1:10" x14ac:dyDescent="0.6">
      <c r="A288" s="247"/>
      <c r="B288" s="147" t="s">
        <v>108</v>
      </c>
      <c r="C288" s="147"/>
      <c r="D288" s="147"/>
      <c r="E288" s="147"/>
      <c r="F288" s="147"/>
      <c r="G288" s="148"/>
      <c r="H288" s="169">
        <f t="shared" ref="H288" si="45">SUM(H279:H287)</f>
        <v>0</v>
      </c>
      <c r="I288" s="165">
        <v>2</v>
      </c>
      <c r="J288" s="169">
        <f>I288*H288</f>
        <v>0</v>
      </c>
    </row>
    <row r="291" spans="1:10" s="142" customFormat="1" x14ac:dyDescent="0.6">
      <c r="A291" s="144" t="s">
        <v>99</v>
      </c>
      <c r="B291" s="144" t="s">
        <v>88</v>
      </c>
      <c r="C291" s="144" t="s">
        <v>89</v>
      </c>
      <c r="D291" s="144" t="s">
        <v>90</v>
      </c>
      <c r="E291" s="144" t="s">
        <v>91</v>
      </c>
      <c r="F291" s="144" t="s">
        <v>90</v>
      </c>
      <c r="G291" s="146" t="s">
        <v>94</v>
      </c>
      <c r="H291" s="167" t="s">
        <v>92</v>
      </c>
      <c r="I291" s="173" t="s">
        <v>113</v>
      </c>
      <c r="J291" s="167" t="s">
        <v>112</v>
      </c>
    </row>
    <row r="292" spans="1:10" s="151" customFormat="1" x14ac:dyDescent="0.6">
      <c r="A292" s="247" t="s">
        <v>102</v>
      </c>
      <c r="G292" s="152"/>
      <c r="H292" s="170">
        <f t="shared" ref="H292:H300" si="46">G292*E292*C292</f>
        <v>0</v>
      </c>
      <c r="I292" s="175"/>
      <c r="J292" s="201"/>
    </row>
    <row r="293" spans="1:10" s="151" customFormat="1" x14ac:dyDescent="0.6">
      <c r="A293" s="247"/>
      <c r="G293" s="152"/>
      <c r="H293" s="170">
        <f t="shared" si="46"/>
        <v>0</v>
      </c>
      <c r="I293" s="175"/>
      <c r="J293" s="201"/>
    </row>
    <row r="294" spans="1:10" s="151" customFormat="1" x14ac:dyDescent="0.6">
      <c r="A294" s="247"/>
      <c r="G294" s="152"/>
      <c r="H294" s="170">
        <f t="shared" si="46"/>
        <v>0</v>
      </c>
      <c r="I294" s="175"/>
      <c r="J294" s="201"/>
    </row>
    <row r="295" spans="1:10" s="151" customFormat="1" x14ac:dyDescent="0.6">
      <c r="A295" s="247"/>
      <c r="G295" s="152"/>
      <c r="H295" s="170">
        <f t="shared" si="46"/>
        <v>0</v>
      </c>
      <c r="I295" s="175"/>
      <c r="J295" s="201"/>
    </row>
    <row r="296" spans="1:10" x14ac:dyDescent="0.6">
      <c r="A296" s="247"/>
      <c r="H296" s="170">
        <f t="shared" si="46"/>
        <v>0</v>
      </c>
      <c r="I296" s="174"/>
      <c r="J296" s="200"/>
    </row>
    <row r="297" spans="1:10" x14ac:dyDescent="0.6">
      <c r="A297" s="247"/>
      <c r="H297" s="170">
        <f t="shared" si="46"/>
        <v>0</v>
      </c>
      <c r="I297" s="174"/>
      <c r="J297" s="200"/>
    </row>
    <row r="298" spans="1:10" x14ac:dyDescent="0.6">
      <c r="A298" s="247"/>
      <c r="H298" s="170">
        <f t="shared" si="46"/>
        <v>0</v>
      </c>
      <c r="I298" s="174"/>
      <c r="J298" s="200"/>
    </row>
    <row r="299" spans="1:10" x14ac:dyDescent="0.6">
      <c r="A299" s="247"/>
      <c r="H299" s="170">
        <f t="shared" si="46"/>
        <v>0</v>
      </c>
      <c r="I299" s="174"/>
      <c r="J299" s="200"/>
    </row>
    <row r="300" spans="1:10" x14ac:dyDescent="0.6">
      <c r="A300" s="247"/>
      <c r="H300" s="170">
        <f t="shared" si="46"/>
        <v>0</v>
      </c>
      <c r="I300" s="174"/>
      <c r="J300" s="200"/>
    </row>
    <row r="301" spans="1:10" x14ac:dyDescent="0.6">
      <c r="A301" s="247"/>
      <c r="B301" s="147" t="s">
        <v>108</v>
      </c>
      <c r="C301" s="147"/>
      <c r="D301" s="147"/>
      <c r="E301" s="147"/>
      <c r="F301" s="147"/>
      <c r="G301" s="148"/>
      <c r="H301" s="169">
        <f t="shared" ref="H301" si="47">SUM(H292:H300)</f>
        <v>0</v>
      </c>
      <c r="I301" s="165">
        <v>2</v>
      </c>
      <c r="J301" s="169">
        <f>I301*H301</f>
        <v>0</v>
      </c>
    </row>
    <row r="302" spans="1:10" x14ac:dyDescent="0.6">
      <c r="A302" s="143"/>
      <c r="B302" s="155"/>
      <c r="C302" s="155"/>
      <c r="D302" s="155"/>
      <c r="E302" s="155"/>
      <c r="F302" s="155"/>
      <c r="G302" s="156"/>
      <c r="H302" s="171"/>
    </row>
    <row r="303" spans="1:10" x14ac:dyDescent="0.6">
      <c r="A303" s="143"/>
      <c r="B303" s="155"/>
      <c r="C303" s="155"/>
      <c r="D303" s="155"/>
      <c r="E303" s="155"/>
      <c r="F303" s="155"/>
      <c r="G303" s="156"/>
      <c r="H303" s="171"/>
    </row>
    <row r="304" spans="1:10" ht="18" x14ac:dyDescent="0.6">
      <c r="A304" s="157" t="s">
        <v>111</v>
      </c>
      <c r="B304" s="155"/>
      <c r="C304" s="155"/>
      <c r="D304" s="155"/>
      <c r="E304" s="155"/>
      <c r="F304" s="155"/>
      <c r="G304" s="156"/>
      <c r="H304" s="171"/>
    </row>
    <row r="306" spans="1:10" s="142" customFormat="1" x14ac:dyDescent="0.6">
      <c r="A306" s="144" t="s">
        <v>99</v>
      </c>
      <c r="B306" s="144" t="s">
        <v>88</v>
      </c>
      <c r="C306" s="144" t="s">
        <v>89</v>
      </c>
      <c r="D306" s="144" t="s">
        <v>90</v>
      </c>
      <c r="E306" s="144" t="s">
        <v>91</v>
      </c>
      <c r="F306" s="144" t="s">
        <v>90</v>
      </c>
      <c r="G306" s="146" t="s">
        <v>94</v>
      </c>
      <c r="H306" s="167" t="s">
        <v>92</v>
      </c>
      <c r="I306" s="173" t="s">
        <v>113</v>
      </c>
      <c r="J306" s="167" t="s">
        <v>112</v>
      </c>
    </row>
    <row r="307" spans="1:10" s="151" customFormat="1" x14ac:dyDescent="0.6">
      <c r="A307" s="247" t="s">
        <v>102</v>
      </c>
      <c r="G307" s="152"/>
      <c r="H307" s="170">
        <f t="shared" ref="H307:H315" si="48">G307*E307*C307</f>
        <v>0</v>
      </c>
      <c r="I307" s="175"/>
      <c r="J307" s="201"/>
    </row>
    <row r="308" spans="1:10" s="151" customFormat="1" x14ac:dyDescent="0.6">
      <c r="A308" s="247"/>
      <c r="G308" s="152"/>
      <c r="H308" s="170">
        <f t="shared" si="48"/>
        <v>0</v>
      </c>
      <c r="I308" s="175"/>
      <c r="J308" s="201"/>
    </row>
    <row r="309" spans="1:10" s="151" customFormat="1" x14ac:dyDescent="0.6">
      <c r="A309" s="247"/>
      <c r="G309" s="152"/>
      <c r="H309" s="170">
        <f t="shared" si="48"/>
        <v>0</v>
      </c>
      <c r="I309" s="175"/>
      <c r="J309" s="201"/>
    </row>
    <row r="310" spans="1:10" s="151" customFormat="1" x14ac:dyDescent="0.6">
      <c r="A310" s="247"/>
      <c r="G310" s="152"/>
      <c r="H310" s="170">
        <f t="shared" si="48"/>
        <v>0</v>
      </c>
      <c r="I310" s="175"/>
      <c r="J310" s="201"/>
    </row>
    <row r="311" spans="1:10" x14ac:dyDescent="0.6">
      <c r="A311" s="247"/>
      <c r="H311" s="170">
        <f t="shared" si="48"/>
        <v>0</v>
      </c>
      <c r="I311" s="174"/>
      <c r="J311" s="200"/>
    </row>
    <row r="312" spans="1:10" x14ac:dyDescent="0.6">
      <c r="A312" s="247"/>
      <c r="H312" s="170">
        <f t="shared" si="48"/>
        <v>0</v>
      </c>
      <c r="I312" s="174"/>
      <c r="J312" s="200"/>
    </row>
    <row r="313" spans="1:10" x14ac:dyDescent="0.6">
      <c r="A313" s="247"/>
      <c r="H313" s="170">
        <f t="shared" si="48"/>
        <v>0</v>
      </c>
      <c r="I313" s="174"/>
      <c r="J313" s="200"/>
    </row>
    <row r="314" spans="1:10" x14ac:dyDescent="0.6">
      <c r="A314" s="247"/>
      <c r="H314" s="170">
        <f t="shared" si="48"/>
        <v>0</v>
      </c>
      <c r="I314" s="174"/>
      <c r="J314" s="200"/>
    </row>
    <row r="315" spans="1:10" x14ac:dyDescent="0.6">
      <c r="A315" s="247"/>
      <c r="H315" s="170">
        <f t="shared" si="48"/>
        <v>0</v>
      </c>
      <c r="I315" s="174"/>
      <c r="J315" s="200"/>
    </row>
    <row r="316" spans="1:10" x14ac:dyDescent="0.6">
      <c r="A316" s="247"/>
      <c r="B316" s="147" t="s">
        <v>108</v>
      </c>
      <c r="C316" s="147"/>
      <c r="D316" s="147"/>
      <c r="E316" s="147"/>
      <c r="F316" s="147"/>
      <c r="G316" s="148"/>
      <c r="H316" s="169">
        <f t="shared" ref="H316" si="49">SUM(H307:H315)</f>
        <v>0</v>
      </c>
      <c r="I316" s="165">
        <v>2</v>
      </c>
      <c r="J316" s="169">
        <f>I316*H316</f>
        <v>0</v>
      </c>
    </row>
  </sheetData>
  <mergeCells count="25">
    <mergeCell ref="A279:A288"/>
    <mergeCell ref="A292:A301"/>
    <mergeCell ref="A307:A316"/>
    <mergeCell ref="A203:A212"/>
    <mergeCell ref="A215:A224"/>
    <mergeCell ref="A229:A238"/>
    <mergeCell ref="A242:A251"/>
    <mergeCell ref="A254:A263"/>
    <mergeCell ref="A266:A275"/>
    <mergeCell ref="A9:A18"/>
    <mergeCell ref="A21:A30"/>
    <mergeCell ref="A33:A42"/>
    <mergeCell ref="A45:A54"/>
    <mergeCell ref="A191:A200"/>
    <mergeCell ref="A57:A66"/>
    <mergeCell ref="A69:A78"/>
    <mergeCell ref="A83:A92"/>
    <mergeCell ref="A95:A104"/>
    <mergeCell ref="A107:A116"/>
    <mergeCell ref="A119:A128"/>
    <mergeCell ref="A131:A140"/>
    <mergeCell ref="A143:A152"/>
    <mergeCell ref="A155:A164"/>
    <mergeCell ref="A167:A176"/>
    <mergeCell ref="A179:A188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2AB85DC36CB441B82457786D7CF87D" ma:contentTypeVersion="15" ma:contentTypeDescription="Create a new document." ma:contentTypeScope="" ma:versionID="b86afe66c9dee05d5dc96622a42caf1c">
  <xsd:schema xmlns:xsd="http://www.w3.org/2001/XMLSchema" xmlns:xs="http://www.w3.org/2001/XMLSchema" xmlns:p="http://schemas.microsoft.com/office/2006/metadata/properties" xmlns:ns2="8c958e96-0d63-40e1-8db7-83cf487dfcce" xmlns:ns3="07b7712a-5b0f-4605-98b6-6413f4bf8bfc" targetNamespace="http://schemas.microsoft.com/office/2006/metadata/properties" ma:root="true" ma:fieldsID="9d69ee813faacda1bbc940fec772cde8" ns2:_="" ns3:_="">
    <xsd:import namespace="8c958e96-0d63-40e1-8db7-83cf487dfcce"/>
    <xsd:import namespace="07b7712a-5b0f-4605-98b6-6413f4bf8bf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58e96-0d63-40e1-8db7-83cf487dfcc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c93b67-d60c-47aa-a900-dceb3444eecb}" ma:internalName="TaxCatchAll" ma:showField="CatchAllData" ma:web="8c958e96-0d63-40e1-8db7-83cf487dfc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b7712a-5b0f-4605-98b6-6413f4bf8b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1c4d0e5-96e6-4b00-b7ef-9c0a071a62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958e96-0d63-40e1-8db7-83cf487dfcce" xsi:nil="true"/>
    <lcf76f155ced4ddcb4097134ff3c332f xmlns="07b7712a-5b0f-4605-98b6-6413f4bf8b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0B3C40-250A-49BB-A75C-F4B4729A6D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958e96-0d63-40e1-8db7-83cf487dfcce"/>
    <ds:schemaRef ds:uri="07b7712a-5b0f-4605-98b6-6413f4bf8b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857C2D-4EB8-42F3-8D96-C3156FDB3B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9D5FCF-3608-495C-9165-EF2C2A1FB790}">
  <ds:schemaRefs>
    <ds:schemaRef ds:uri="8c958e96-0d63-40e1-8db7-83cf487dfcc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07b7712a-5b0f-4605-98b6-6413f4bf8bfc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Instructions</vt:lpstr>
      <vt:lpstr>Summary</vt:lpstr>
      <vt:lpstr>Detailed Budget</vt:lpstr>
      <vt:lpstr>Activity</vt:lpstr>
      <vt:lpstr>'Detailed Budget'!Print_Area</vt:lpstr>
      <vt:lpstr>'Detailed Budget'!Print_Titles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Md. M Morshed</dc:creator>
  <cp:lastModifiedBy>Dr. Md. Mahmudul Hasan</cp:lastModifiedBy>
  <dcterms:created xsi:type="dcterms:W3CDTF">2024-05-09T05:14:09Z</dcterms:created>
  <dcterms:modified xsi:type="dcterms:W3CDTF">2025-05-22T13:13:42Z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0x010100F12AB85DC36CB441B82457786D7CF87D</vt:lpwstr>
  </property>
</Properties>
</file>